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'DC21'!$A$1:$AA$56</definedName>
    <definedName name="_xlnm.Print_Area" localSheetId="14">'DC22'!$A$1:$AA$56</definedName>
    <definedName name="_xlnm.Print_Area" localSheetId="18">'DC23'!$A$1:$AA$56</definedName>
    <definedName name="_xlnm.Print_Area" localSheetId="23">'DC24'!$A$1:$AA$56</definedName>
    <definedName name="_xlnm.Print_Area" localSheetId="27">'DC25'!$A$1:$AA$56</definedName>
    <definedName name="_xlnm.Print_Area" localSheetId="33">'DC26'!$A$1:$AA$56</definedName>
    <definedName name="_xlnm.Print_Area" localSheetId="38">'DC27'!$A$1:$AA$56</definedName>
    <definedName name="_xlnm.Print_Area" localSheetId="44">'DC28'!$A$1:$AA$56</definedName>
    <definedName name="_xlnm.Print_Area" localSheetId="49">'DC29'!$A$1:$AA$56</definedName>
    <definedName name="_xlnm.Print_Area" localSheetId="54">'DC43'!$A$1:$AA$56</definedName>
    <definedName name="_xlnm.Print_Area" localSheetId="1">ETH!$A$1:$AA$56</definedName>
    <definedName name="_xlnm.Print_Area" localSheetId="2">'KZN212'!$A$1:$AA$56</definedName>
    <definedName name="_xlnm.Print_Area" localSheetId="3">'KZN213'!$A$1:$AA$56</definedName>
    <definedName name="_xlnm.Print_Area" localSheetId="4">'KZN214'!$A$1:$AA$56</definedName>
    <definedName name="_xlnm.Print_Area" localSheetId="5">'KZN216'!$A$1:$AA$56</definedName>
    <definedName name="_xlnm.Print_Area" localSheetId="7">'KZN221'!$A$1:$AA$56</definedName>
    <definedName name="_xlnm.Print_Area" localSheetId="8">'KZN222'!$A$1:$AA$56</definedName>
    <definedName name="_xlnm.Print_Area" localSheetId="9">'KZN223'!$A$1:$AA$56</definedName>
    <definedName name="_xlnm.Print_Area" localSheetId="10">'KZN224'!$A$1:$AA$56</definedName>
    <definedName name="_xlnm.Print_Area" localSheetId="11">'KZN225'!$A$1:$AA$56</definedName>
    <definedName name="_xlnm.Print_Area" localSheetId="12">'KZN226'!$A$1:$AA$56</definedName>
    <definedName name="_xlnm.Print_Area" localSheetId="13">'KZN227'!$A$1:$AA$56</definedName>
    <definedName name="_xlnm.Print_Area" localSheetId="15">'KZN235'!$A$1:$AA$56</definedName>
    <definedName name="_xlnm.Print_Area" localSheetId="16">'KZN237'!$A$1:$AA$56</definedName>
    <definedName name="_xlnm.Print_Area" localSheetId="17">'KZN238'!$A$1:$AA$56</definedName>
    <definedName name="_xlnm.Print_Area" localSheetId="19">'KZN241'!$A$1:$AA$56</definedName>
    <definedName name="_xlnm.Print_Area" localSheetId="20">'KZN242'!$A$1:$AA$56</definedName>
    <definedName name="_xlnm.Print_Area" localSheetId="21">'KZN244'!$A$1:$AA$56</definedName>
    <definedName name="_xlnm.Print_Area" localSheetId="22">'KZN245'!$A$1:$AA$56</definedName>
    <definedName name="_xlnm.Print_Area" localSheetId="24">'KZN252'!$A$1:$AA$56</definedName>
    <definedName name="_xlnm.Print_Area" localSheetId="25">'KZN253'!$A$1:$AA$56</definedName>
    <definedName name="_xlnm.Print_Area" localSheetId="26">'KZN254'!$A$1:$AA$56</definedName>
    <definedName name="_xlnm.Print_Area" localSheetId="28">'KZN261'!$A$1:$AA$56</definedName>
    <definedName name="_xlnm.Print_Area" localSheetId="29">'KZN262'!$A$1:$AA$56</definedName>
    <definedName name="_xlnm.Print_Area" localSheetId="30">'KZN263'!$A$1:$AA$56</definedName>
    <definedName name="_xlnm.Print_Area" localSheetId="31">'KZN265'!$A$1:$AA$56</definedName>
    <definedName name="_xlnm.Print_Area" localSheetId="32">'KZN266'!$A$1:$AA$56</definedName>
    <definedName name="_xlnm.Print_Area" localSheetId="34">'KZN271'!$A$1:$AA$56</definedName>
    <definedName name="_xlnm.Print_Area" localSheetId="35">'KZN272'!$A$1:$AA$56</definedName>
    <definedName name="_xlnm.Print_Area" localSheetId="36">'KZN275'!$A$1:$AA$56</definedName>
    <definedName name="_xlnm.Print_Area" localSheetId="37">'KZN276'!$A$1:$AA$56</definedName>
    <definedName name="_xlnm.Print_Area" localSheetId="39">'KZN281'!$A$1:$AA$56</definedName>
    <definedName name="_xlnm.Print_Area" localSheetId="40">'KZN282'!$A$1:$AA$56</definedName>
    <definedName name="_xlnm.Print_Area" localSheetId="41">'KZN284'!$A$1:$AA$56</definedName>
    <definedName name="_xlnm.Print_Area" localSheetId="42">'KZN285'!$A$1:$AA$56</definedName>
    <definedName name="_xlnm.Print_Area" localSheetId="43">'KZN286'!$A$1:$AA$56</definedName>
    <definedName name="_xlnm.Print_Area" localSheetId="45">'KZN291'!$A$1:$AA$56</definedName>
    <definedName name="_xlnm.Print_Area" localSheetId="46">'KZN292'!$A$1:$AA$56</definedName>
    <definedName name="_xlnm.Print_Area" localSheetId="47">'KZN293'!$A$1:$AA$56</definedName>
    <definedName name="_xlnm.Print_Area" localSheetId="48">'KZN294'!$A$1:$AA$56</definedName>
    <definedName name="_xlnm.Print_Area" localSheetId="50">'KZN433'!$A$1:$AA$56</definedName>
    <definedName name="_xlnm.Print_Area" localSheetId="51">'KZN434'!$A$1:$AA$56</definedName>
    <definedName name="_xlnm.Print_Area" localSheetId="52">'KZN435'!$A$1:$AA$56</definedName>
    <definedName name="_xlnm.Print_Area" localSheetId="53">'KZN436'!$A$1:$AA$56</definedName>
    <definedName name="_xlnm.Print_Area" localSheetId="0">Summary!$A$1:$AA$56</definedName>
  </definedNames>
  <calcPr calcId="162913" calcMode="manual"/>
</workbook>
</file>

<file path=xl/calcChain.xml><?xml version="1.0" encoding="utf-8"?>
<calcChain xmlns="http://schemas.openxmlformats.org/spreadsheetml/2006/main">
  <c r="E41" i="3" l="1"/>
  <c r="E43" i="3" s="1"/>
  <c r="E45" i="3" s="1"/>
  <c r="E47" i="3" s="1"/>
  <c r="J41" i="19"/>
  <c r="J43" i="19" s="1"/>
  <c r="J45" i="19" s="1"/>
  <c r="J47" i="19" s="1"/>
  <c r="D41" i="24"/>
  <c r="D43" i="24" s="1"/>
  <c r="D45" i="24" s="1"/>
  <c r="D47" i="24" s="1"/>
  <c r="P41" i="35"/>
  <c r="P43" i="35" s="1"/>
  <c r="P45" i="35" s="1"/>
  <c r="P47" i="35" s="1"/>
  <c r="K41" i="40"/>
  <c r="K43" i="40" s="1"/>
  <c r="K45" i="40" s="1"/>
  <c r="K47" i="40" s="1"/>
  <c r="AA37" i="9"/>
  <c r="AA41" i="9" s="1"/>
  <c r="AA43" i="9" s="1"/>
  <c r="AA45" i="9" s="1"/>
  <c r="AA47" i="9" s="1"/>
  <c r="J37" i="11"/>
  <c r="J41" i="11" s="1"/>
  <c r="J43" i="11" s="1"/>
  <c r="J45" i="11" s="1"/>
  <c r="J47" i="11" s="1"/>
  <c r="S37" i="14"/>
  <c r="S41" i="14" s="1"/>
  <c r="S43" i="14" s="1"/>
  <c r="S45" i="14" s="1"/>
  <c r="S47" i="14" s="1"/>
  <c r="E37" i="16"/>
  <c r="E41" i="16" s="1"/>
  <c r="E43" i="16" s="1"/>
  <c r="E45" i="16" s="1"/>
  <c r="E47" i="16" s="1"/>
  <c r="N37" i="19"/>
  <c r="N41" i="19" s="1"/>
  <c r="N43" i="19" s="1"/>
  <c r="N45" i="19" s="1"/>
  <c r="N47" i="19" s="1"/>
  <c r="W37" i="22"/>
  <c r="W41" i="22" s="1"/>
  <c r="W43" i="22" s="1"/>
  <c r="W45" i="22" s="1"/>
  <c r="W47" i="22" s="1"/>
  <c r="H37" i="24"/>
  <c r="H41" i="24" s="1"/>
  <c r="H43" i="24" s="1"/>
  <c r="H45" i="24" s="1"/>
  <c r="H47" i="24" s="1"/>
  <c r="P37" i="27"/>
  <c r="P41" i="27" s="1"/>
  <c r="P43" i="27" s="1"/>
  <c r="P45" i="27" s="1"/>
  <c r="P47" i="27" s="1"/>
  <c r="Y37" i="30"/>
  <c r="Y41" i="30" s="1"/>
  <c r="Y43" i="30" s="1"/>
  <c r="Y45" i="30" s="1"/>
  <c r="Y47" i="30" s="1"/>
  <c r="T37" i="35"/>
  <c r="T41" i="35" s="1"/>
  <c r="T43" i="35" s="1"/>
  <c r="T45" i="35" s="1"/>
  <c r="T47" i="35" s="1"/>
  <c r="E37" i="37"/>
  <c r="E41" i="37" s="1"/>
  <c r="E43" i="37" s="1"/>
  <c r="E45" i="37" s="1"/>
  <c r="E47" i="37" s="1"/>
  <c r="N37" i="40"/>
  <c r="N41" i="40" s="1"/>
  <c r="N43" i="40" s="1"/>
  <c r="N45" i="40" s="1"/>
  <c r="N47" i="40" s="1"/>
  <c r="V37" i="43"/>
  <c r="V41" i="43" s="1"/>
  <c r="V43" i="43" s="1"/>
  <c r="V45" i="43" s="1"/>
  <c r="V47" i="43" s="1"/>
  <c r="G37" i="45"/>
  <c r="G41" i="45" s="1"/>
  <c r="G43" i="45" s="1"/>
  <c r="G45" i="45" s="1"/>
  <c r="G47" i="45" s="1"/>
  <c r="P37" i="47"/>
  <c r="P41" i="47" s="1"/>
  <c r="P43" i="47" s="1"/>
  <c r="P45" i="47" s="1"/>
  <c r="P47" i="47" s="1"/>
  <c r="I37" i="48"/>
  <c r="I41" i="48" s="1"/>
  <c r="I43" i="48" s="1"/>
  <c r="I45" i="48" s="1"/>
  <c r="I47" i="48" s="1"/>
  <c r="R37" i="51"/>
  <c r="R41" i="51" s="1"/>
  <c r="R43" i="51" s="1"/>
  <c r="R45" i="51" s="1"/>
  <c r="R47" i="51" s="1"/>
  <c r="K37" i="52"/>
  <c r="K41" i="52" s="1"/>
  <c r="K43" i="52" s="1"/>
  <c r="K45" i="52" s="1"/>
  <c r="K47" i="52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Z35" i="7" s="1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Z35" i="11" s="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Z35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Z35" i="32"/>
  <c r="Y35" i="32"/>
  <c r="X35" i="32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Z35" i="43" s="1"/>
  <c r="X35" i="43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Z35" i="44"/>
  <c r="Y35" i="44"/>
  <c r="X35" i="44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Z35" i="52"/>
  <c r="Y35" i="52"/>
  <c r="X35" i="52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Z35" i="55" s="1"/>
  <c r="X35" i="55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Z21" i="7"/>
  <c r="Y21" i="7"/>
  <c r="Y37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Z21" i="8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Y21" i="15"/>
  <c r="Y37" i="15" s="1"/>
  <c r="Y41" i="15" s="1"/>
  <c r="Y43" i="15" s="1"/>
  <c r="Y45" i="15" s="1"/>
  <c r="Y47" i="15" s="1"/>
  <c r="X21" i="15"/>
  <c r="Z21" i="15" s="1"/>
  <c r="W21" i="15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AA37" i="16" s="1"/>
  <c r="AA41" i="16" s="1"/>
  <c r="AA43" i="16" s="1"/>
  <c r="AA45" i="16" s="1"/>
  <c r="AA47" i="16" s="1"/>
  <c r="Z21" i="16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G21" i="16"/>
  <c r="G37" i="16" s="1"/>
  <c r="G41" i="16" s="1"/>
  <c r="G43" i="16" s="1"/>
  <c r="G45" i="16" s="1"/>
  <c r="G47" i="16" s="1"/>
  <c r="F21" i="16"/>
  <c r="E21" i="16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Z21" i="19"/>
  <c r="Y21" i="19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I21" i="19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Y21" i="22"/>
  <c r="Y37" i="22" s="1"/>
  <c r="Y41" i="22" s="1"/>
  <c r="Y43" i="22" s="1"/>
  <c r="Y45" i="22" s="1"/>
  <c r="Y47" i="22" s="1"/>
  <c r="X21" i="22"/>
  <c r="Z21" i="22" s="1"/>
  <c r="W21" i="22"/>
  <c r="V21" i="22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Y21" i="23"/>
  <c r="X21" i="23"/>
  <c r="W21" i="23"/>
  <c r="W37" i="23" s="1"/>
  <c r="W41" i="23" s="1"/>
  <c r="W43" i="23" s="1"/>
  <c r="W45" i="23" s="1"/>
  <c r="W47" i="23" s="1"/>
  <c r="V21" i="23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Y21" i="24"/>
  <c r="Y37" i="24" s="1"/>
  <c r="Y41" i="24" s="1"/>
  <c r="Y43" i="24" s="1"/>
  <c r="Y45" i="24" s="1"/>
  <c r="Y47" i="24" s="1"/>
  <c r="X21" i="24"/>
  <c r="Z21" i="24" s="1"/>
  <c r="W21" i="24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G21" i="24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C21" i="24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F21" i="26"/>
  <c r="F37" i="26" s="1"/>
  <c r="F41" i="26" s="1"/>
  <c r="F43" i="26" s="1"/>
  <c r="F45" i="26" s="1"/>
  <c r="F4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AA21" i="27"/>
  <c r="AA37" i="27" s="1"/>
  <c r="AA41" i="27" s="1"/>
  <c r="AA43" i="27" s="1"/>
  <c r="AA45" i="27" s="1"/>
  <c r="AA47" i="27" s="1"/>
  <c r="Y21" i="27"/>
  <c r="Y37" i="27" s="1"/>
  <c r="X21" i="27"/>
  <c r="W21" i="27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O21" i="27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AA21" i="28"/>
  <c r="AA37" i="28" s="1"/>
  <c r="AA41" i="28" s="1"/>
  <c r="AA43" i="28" s="1"/>
  <c r="AA45" i="28" s="1"/>
  <c r="AA47" i="28" s="1"/>
  <c r="Z21" i="28"/>
  <c r="Y21" i="28"/>
  <c r="Y37" i="28" s="1"/>
  <c r="Y41" i="28" s="1"/>
  <c r="Y43" i="28" s="1"/>
  <c r="Y45" i="28" s="1"/>
  <c r="Y47" i="28" s="1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X21" i="30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Z21" i="32"/>
  <c r="Y21" i="32"/>
  <c r="Y37" i="32" s="1"/>
  <c r="Y41" i="32" s="1"/>
  <c r="Y43" i="32" s="1"/>
  <c r="Y45" i="32" s="1"/>
  <c r="Y47" i="32" s="1"/>
  <c r="X21" i="32"/>
  <c r="W21" i="32"/>
  <c r="W37" i="32" s="1"/>
  <c r="W41" i="32" s="1"/>
  <c r="W43" i="32" s="1"/>
  <c r="W45" i="32" s="1"/>
  <c r="W47" i="32" s="1"/>
  <c r="V21" i="32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X21" i="39"/>
  <c r="Z21" i="39" s="1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Z21" i="40" s="1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Y47" i="41" s="1"/>
  <c r="X21" i="41"/>
  <c r="Z21" i="41" s="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X37" i="41" s="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Y45" i="42" s="1"/>
  <c r="Y47" i="42" s="1"/>
  <c r="X21" i="42"/>
  <c r="Z21" i="42" s="1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Y21" i="43"/>
  <c r="Y37" i="43" s="1"/>
  <c r="X21" i="43"/>
  <c r="Z21" i="43" s="1"/>
  <c r="W21" i="43"/>
  <c r="W37" i="43" s="1"/>
  <c r="W41" i="43" s="1"/>
  <c r="W43" i="43" s="1"/>
  <c r="W45" i="43" s="1"/>
  <c r="W47" i="43" s="1"/>
  <c r="V21" i="43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Z21" i="44"/>
  <c r="Y21" i="44"/>
  <c r="Y37" i="44" s="1"/>
  <c r="Y41" i="44" s="1"/>
  <c r="Y43" i="44" s="1"/>
  <c r="Y45" i="44" s="1"/>
  <c r="Y47" i="44" s="1"/>
  <c r="X21" i="44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Y37" i="45" s="1"/>
  <c r="Y41" i="45" s="1"/>
  <c r="Y43" i="45" s="1"/>
  <c r="Y45" i="45" s="1"/>
  <c r="Y47" i="45" s="1"/>
  <c r="X21" i="45"/>
  <c r="Z21" i="45" s="1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F21" i="45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Z21" i="46" s="1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Y21" i="47"/>
  <c r="Y37" i="47" s="1"/>
  <c r="Y41" i="47" s="1"/>
  <c r="Y43" i="47" s="1"/>
  <c r="Y45" i="47" s="1"/>
  <c r="Y47" i="47" s="1"/>
  <c r="X21" i="47"/>
  <c r="Z21" i="47" s="1"/>
  <c r="W21" i="47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O21" i="47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F21" i="47"/>
  <c r="F37" i="47" s="1"/>
  <c r="F41" i="47" s="1"/>
  <c r="F43" i="47" s="1"/>
  <c r="F45" i="47" s="1"/>
  <c r="F47" i="47" s="1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AA21" i="48"/>
  <c r="AA37" i="48" s="1"/>
  <c r="AA41" i="48" s="1"/>
  <c r="AA43" i="48" s="1"/>
  <c r="AA45" i="48" s="1"/>
  <c r="AA47" i="48" s="1"/>
  <c r="Z21" i="48"/>
  <c r="Y21" i="48"/>
  <c r="Y37" i="48" s="1"/>
  <c r="Y41" i="48" s="1"/>
  <c r="Y43" i="48" s="1"/>
  <c r="Y45" i="48" s="1"/>
  <c r="Y47" i="48" s="1"/>
  <c r="X21" i="48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S21" i="48"/>
  <c r="S37" i="48" s="1"/>
  <c r="S41" i="48" s="1"/>
  <c r="S43" i="48" s="1"/>
  <c r="S45" i="48" s="1"/>
  <c r="S47" i="48" s="1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H21" i="48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Y47" i="49" s="1"/>
  <c r="X21" i="49"/>
  <c r="Z21" i="49" s="1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G21" i="50"/>
  <c r="G37" i="50" s="1"/>
  <c r="G41" i="50" s="1"/>
  <c r="G43" i="50" s="1"/>
  <c r="G45" i="50" s="1"/>
  <c r="G47" i="50" s="1"/>
  <c r="F21" i="50"/>
  <c r="E21" i="50"/>
  <c r="E37" i="50" s="1"/>
  <c r="E41" i="50" s="1"/>
  <c r="E43" i="50" s="1"/>
  <c r="E45" i="50" s="1"/>
  <c r="E47" i="50" s="1"/>
  <c r="D21" i="50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X21" i="51"/>
  <c r="Z21" i="51" s="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Q21" i="5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E21" i="5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Z21" i="52" s="1"/>
  <c r="W21" i="52"/>
  <c r="W37" i="52" s="1"/>
  <c r="W41" i="52" s="1"/>
  <c r="W43" i="52" s="1"/>
  <c r="W45" i="52" s="1"/>
  <c r="W47" i="52" s="1"/>
  <c r="V21" i="52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J21" i="52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Y21" i="53"/>
  <c r="Y37" i="53" s="1"/>
  <c r="Y41" i="53" s="1"/>
  <c r="Y43" i="53" s="1"/>
  <c r="Y45" i="53" s="1"/>
  <c r="Y47" i="53" s="1"/>
  <c r="X21" i="53"/>
  <c r="Z21" i="53" s="1"/>
  <c r="W21" i="53"/>
  <c r="W37" i="53" s="1"/>
  <c r="W41" i="53" s="1"/>
  <c r="W43" i="53" s="1"/>
  <c r="W45" i="53" s="1"/>
  <c r="W47" i="53" s="1"/>
  <c r="V21" i="53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F37" i="53" s="1"/>
  <c r="F41" i="53" s="1"/>
  <c r="F43" i="53" s="1"/>
  <c r="F45" i="53" s="1"/>
  <c r="F47" i="53" s="1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Y21" i="54"/>
  <c r="Y37" i="54" s="1"/>
  <c r="Y41" i="54" s="1"/>
  <c r="Y43" i="54" s="1"/>
  <c r="Y45" i="54" s="1"/>
  <c r="Y47" i="54" s="1"/>
  <c r="X21" i="54"/>
  <c r="Z21" i="54" s="1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F37" i="54" s="1"/>
  <c r="F41" i="54" s="1"/>
  <c r="F43" i="54" s="1"/>
  <c r="F45" i="54" s="1"/>
  <c r="F47" i="54" s="1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Y21" i="55"/>
  <c r="Y37" i="55" s="1"/>
  <c r="X21" i="55"/>
  <c r="Z21" i="55" s="1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1" i="7" l="1"/>
  <c r="X37" i="46"/>
  <c r="F37" i="46"/>
  <c r="F41" i="46" s="1"/>
  <c r="F43" i="46" s="1"/>
  <c r="F45" i="46" s="1"/>
  <c r="F47" i="46" s="1"/>
  <c r="X37" i="45"/>
  <c r="F37" i="45"/>
  <c r="F41" i="45" s="1"/>
  <c r="F43" i="45" s="1"/>
  <c r="F45" i="45" s="1"/>
  <c r="F47" i="45" s="1"/>
  <c r="X37" i="44"/>
  <c r="F37" i="44"/>
  <c r="F41" i="44" s="1"/>
  <c r="F43" i="44" s="1"/>
  <c r="F45" i="44" s="1"/>
  <c r="F47" i="44" s="1"/>
  <c r="F37" i="30"/>
  <c r="F41" i="30" s="1"/>
  <c r="F43" i="30" s="1"/>
  <c r="F45" i="30" s="1"/>
  <c r="F47" i="30" s="1"/>
  <c r="X37" i="30"/>
  <c r="F37" i="16"/>
  <c r="F41" i="16" s="1"/>
  <c r="F43" i="16" s="1"/>
  <c r="F45" i="16" s="1"/>
  <c r="F47" i="16" s="1"/>
  <c r="X37" i="16"/>
  <c r="Y41" i="55"/>
  <c r="Y43" i="55" s="1"/>
  <c r="D37" i="50"/>
  <c r="D41" i="50" s="1"/>
  <c r="D43" i="50" s="1"/>
  <c r="D45" i="50" s="1"/>
  <c r="D47" i="50" s="1"/>
  <c r="H37" i="50"/>
  <c r="H41" i="50" s="1"/>
  <c r="H43" i="50" s="1"/>
  <c r="H45" i="50" s="1"/>
  <c r="H47" i="50" s="1"/>
  <c r="L37" i="50"/>
  <c r="L41" i="50" s="1"/>
  <c r="L43" i="50" s="1"/>
  <c r="L45" i="50" s="1"/>
  <c r="L47" i="50" s="1"/>
  <c r="P37" i="50"/>
  <c r="P41" i="50" s="1"/>
  <c r="P43" i="50" s="1"/>
  <c r="P45" i="50" s="1"/>
  <c r="P47" i="50" s="1"/>
  <c r="T37" i="50"/>
  <c r="T41" i="50" s="1"/>
  <c r="T43" i="50" s="1"/>
  <c r="T45" i="50" s="1"/>
  <c r="T47" i="50" s="1"/>
  <c r="D37" i="49"/>
  <c r="D41" i="49" s="1"/>
  <c r="D43" i="49" s="1"/>
  <c r="D45" i="49" s="1"/>
  <c r="D47" i="49" s="1"/>
  <c r="H37" i="49"/>
  <c r="H41" i="49" s="1"/>
  <c r="H43" i="49" s="1"/>
  <c r="H45" i="49" s="1"/>
  <c r="H47" i="49" s="1"/>
  <c r="L37" i="49"/>
  <c r="L41" i="49" s="1"/>
  <c r="L43" i="49" s="1"/>
  <c r="L45" i="49" s="1"/>
  <c r="L47" i="49" s="1"/>
  <c r="P37" i="49"/>
  <c r="P41" i="49" s="1"/>
  <c r="P43" i="49" s="1"/>
  <c r="P45" i="49" s="1"/>
  <c r="P47" i="49" s="1"/>
  <c r="T37" i="49"/>
  <c r="T41" i="49" s="1"/>
  <c r="T43" i="49" s="1"/>
  <c r="T45" i="49" s="1"/>
  <c r="T47" i="49" s="1"/>
  <c r="D37" i="48"/>
  <c r="D41" i="48" s="1"/>
  <c r="D43" i="48" s="1"/>
  <c r="D45" i="48" s="1"/>
  <c r="D47" i="48" s="1"/>
  <c r="H37" i="48"/>
  <c r="H41" i="48" s="1"/>
  <c r="H43" i="48" s="1"/>
  <c r="H45" i="48" s="1"/>
  <c r="H47" i="48" s="1"/>
  <c r="L37" i="48"/>
  <c r="L41" i="48" s="1"/>
  <c r="L43" i="48" s="1"/>
  <c r="L45" i="48" s="1"/>
  <c r="L47" i="48" s="1"/>
  <c r="P37" i="48"/>
  <c r="P41" i="48" s="1"/>
  <c r="P43" i="48" s="1"/>
  <c r="P45" i="48" s="1"/>
  <c r="P47" i="48" s="1"/>
  <c r="T37" i="48"/>
  <c r="T41" i="48" s="1"/>
  <c r="T43" i="48" s="1"/>
  <c r="T45" i="48" s="1"/>
  <c r="T47" i="48" s="1"/>
  <c r="C37" i="47"/>
  <c r="C41" i="47" s="1"/>
  <c r="C43" i="47" s="1"/>
  <c r="C45" i="47" s="1"/>
  <c r="C47" i="47" s="1"/>
  <c r="G37" i="47"/>
  <c r="G41" i="47" s="1"/>
  <c r="G43" i="47" s="1"/>
  <c r="G45" i="47" s="1"/>
  <c r="G47" i="47" s="1"/>
  <c r="K37" i="47"/>
  <c r="K41" i="47" s="1"/>
  <c r="K43" i="47" s="1"/>
  <c r="K45" i="47" s="1"/>
  <c r="K47" i="47" s="1"/>
  <c r="O37" i="47"/>
  <c r="O41" i="47" s="1"/>
  <c r="O43" i="47" s="1"/>
  <c r="O45" i="47" s="1"/>
  <c r="O47" i="47" s="1"/>
  <c r="S37" i="47"/>
  <c r="S41" i="47" s="1"/>
  <c r="S43" i="47" s="1"/>
  <c r="S45" i="47" s="1"/>
  <c r="S47" i="47" s="1"/>
  <c r="W37" i="47"/>
  <c r="W41" i="47" s="1"/>
  <c r="W43" i="47" s="1"/>
  <c r="W45" i="47" s="1"/>
  <c r="W47" i="47" s="1"/>
  <c r="X37" i="43"/>
  <c r="X41" i="43" s="1"/>
  <c r="X37" i="42"/>
  <c r="F37" i="42"/>
  <c r="F41" i="42" s="1"/>
  <c r="F43" i="42" s="1"/>
  <c r="F45" i="42" s="1"/>
  <c r="F47" i="42" s="1"/>
  <c r="Z37" i="41"/>
  <c r="X41" i="41"/>
  <c r="X37" i="40"/>
  <c r="F37" i="40"/>
  <c r="F41" i="40" s="1"/>
  <c r="F43" i="40" s="1"/>
  <c r="F45" i="40" s="1"/>
  <c r="F47" i="40" s="1"/>
  <c r="Y41" i="39"/>
  <c r="Y43" i="39" s="1"/>
  <c r="F37" i="27"/>
  <c r="F41" i="27" s="1"/>
  <c r="F43" i="27" s="1"/>
  <c r="F45" i="27" s="1"/>
  <c r="F47" i="27" s="1"/>
  <c r="X37" i="27"/>
  <c r="X41" i="27" s="1"/>
  <c r="X43" i="27" s="1"/>
  <c r="X45" i="27" s="1"/>
  <c r="X47" i="27" s="1"/>
  <c r="F37" i="25"/>
  <c r="F41" i="25" s="1"/>
  <c r="F43" i="25" s="1"/>
  <c r="F45" i="25" s="1"/>
  <c r="F47" i="25" s="1"/>
  <c r="X37" i="25"/>
  <c r="Z21" i="23"/>
  <c r="Y37" i="23"/>
  <c r="F37" i="15"/>
  <c r="F41" i="15" s="1"/>
  <c r="F43" i="15" s="1"/>
  <c r="F45" i="15" s="1"/>
  <c r="F47" i="15" s="1"/>
  <c r="X37" i="15"/>
  <c r="F37" i="6"/>
  <c r="F41" i="6" s="1"/>
  <c r="F43" i="6" s="1"/>
  <c r="F45" i="6" s="1"/>
  <c r="F47" i="6" s="1"/>
  <c r="X37" i="6"/>
  <c r="F37" i="5"/>
  <c r="F41" i="5" s="1"/>
  <c r="F43" i="5" s="1"/>
  <c r="F45" i="5" s="1"/>
  <c r="F47" i="5" s="1"/>
  <c r="X37" i="5"/>
  <c r="F37" i="4"/>
  <c r="F41" i="4" s="1"/>
  <c r="F43" i="4" s="1"/>
  <c r="F45" i="4" s="1"/>
  <c r="F47" i="4" s="1"/>
  <c r="X37" i="4"/>
  <c r="Z35" i="39"/>
  <c r="X37" i="47"/>
  <c r="X37" i="24"/>
  <c r="X37" i="3"/>
  <c r="Y41" i="43"/>
  <c r="Y43" i="43" s="1"/>
  <c r="F37" i="28"/>
  <c r="F41" i="28" s="1"/>
  <c r="F43" i="28" s="1"/>
  <c r="F45" i="28" s="1"/>
  <c r="F47" i="28" s="1"/>
  <c r="X37" i="28"/>
  <c r="Z37" i="27"/>
  <c r="Y41" i="27"/>
  <c r="F37" i="18"/>
  <c r="F41" i="18" s="1"/>
  <c r="F43" i="18" s="1"/>
  <c r="F45" i="18" s="1"/>
  <c r="F47" i="18" s="1"/>
  <c r="X37" i="18"/>
  <c r="F37" i="7"/>
  <c r="F41" i="7" s="1"/>
  <c r="F43" i="7" s="1"/>
  <c r="F45" i="7" s="1"/>
  <c r="F47" i="7" s="1"/>
  <c r="X37" i="7"/>
  <c r="X41" i="7" s="1"/>
  <c r="X43" i="7" s="1"/>
  <c r="X45" i="7" s="1"/>
  <c r="X47" i="7" s="1"/>
  <c r="X37" i="55"/>
  <c r="X41" i="55" s="1"/>
  <c r="X37" i="54"/>
  <c r="J37" i="53"/>
  <c r="J41" i="53" s="1"/>
  <c r="J43" i="53" s="1"/>
  <c r="J45" i="53" s="1"/>
  <c r="J47" i="53" s="1"/>
  <c r="AA37" i="53"/>
  <c r="AA41" i="53" s="1"/>
  <c r="AA43" i="53" s="1"/>
  <c r="AA45" i="53" s="1"/>
  <c r="AA47" i="53" s="1"/>
  <c r="J37" i="52"/>
  <c r="J41" i="52" s="1"/>
  <c r="J43" i="52" s="1"/>
  <c r="J45" i="52" s="1"/>
  <c r="J47" i="52" s="1"/>
  <c r="V37" i="52"/>
  <c r="V41" i="52" s="1"/>
  <c r="V43" i="52" s="1"/>
  <c r="V45" i="52" s="1"/>
  <c r="V47" i="52" s="1"/>
  <c r="I37" i="51"/>
  <c r="I41" i="51" s="1"/>
  <c r="I43" i="51" s="1"/>
  <c r="I45" i="51" s="1"/>
  <c r="I47" i="51" s="1"/>
  <c r="Q37" i="51"/>
  <c r="Q41" i="51" s="1"/>
  <c r="Q43" i="51" s="1"/>
  <c r="Q45" i="51" s="1"/>
  <c r="Q47" i="51" s="1"/>
  <c r="Y37" i="51"/>
  <c r="Y41" i="51" s="1"/>
  <c r="Y43" i="51" s="1"/>
  <c r="Y45" i="51" s="1"/>
  <c r="Y47" i="51" s="1"/>
  <c r="F37" i="39"/>
  <c r="F41" i="39" s="1"/>
  <c r="F43" i="39" s="1"/>
  <c r="F45" i="39" s="1"/>
  <c r="F47" i="39" s="1"/>
  <c r="X37" i="39"/>
  <c r="X41" i="39" s="1"/>
  <c r="F37" i="38"/>
  <c r="F41" i="38" s="1"/>
  <c r="F43" i="38" s="1"/>
  <c r="F45" i="38" s="1"/>
  <c r="F47" i="38" s="1"/>
  <c r="X37" i="38"/>
  <c r="F37" i="37"/>
  <c r="F41" i="37" s="1"/>
  <c r="F43" i="37" s="1"/>
  <c r="F45" i="37" s="1"/>
  <c r="F47" i="37" s="1"/>
  <c r="X37" i="37"/>
  <c r="F37" i="36"/>
  <c r="F41" i="36" s="1"/>
  <c r="F43" i="36" s="1"/>
  <c r="F45" i="36" s="1"/>
  <c r="F47" i="36" s="1"/>
  <c r="X37" i="36"/>
  <c r="D37" i="30"/>
  <c r="D41" i="30" s="1"/>
  <c r="D43" i="30" s="1"/>
  <c r="D45" i="30" s="1"/>
  <c r="D47" i="30" s="1"/>
  <c r="H37" i="30"/>
  <c r="H41" i="30" s="1"/>
  <c r="H43" i="30" s="1"/>
  <c r="H45" i="30" s="1"/>
  <c r="H47" i="30" s="1"/>
  <c r="L37" i="30"/>
  <c r="L41" i="30" s="1"/>
  <c r="L43" i="30" s="1"/>
  <c r="L45" i="30" s="1"/>
  <c r="L47" i="30" s="1"/>
  <c r="P37" i="30"/>
  <c r="P41" i="30" s="1"/>
  <c r="P43" i="30" s="1"/>
  <c r="P45" i="30" s="1"/>
  <c r="P47" i="30" s="1"/>
  <c r="T37" i="30"/>
  <c r="T41" i="30" s="1"/>
  <c r="T43" i="30" s="1"/>
  <c r="T45" i="30" s="1"/>
  <c r="T47" i="30" s="1"/>
  <c r="Z21" i="30"/>
  <c r="D37" i="29"/>
  <c r="D41" i="29" s="1"/>
  <c r="D43" i="29" s="1"/>
  <c r="D45" i="29" s="1"/>
  <c r="D47" i="29" s="1"/>
  <c r="H37" i="29"/>
  <c r="H41" i="29" s="1"/>
  <c r="H43" i="29" s="1"/>
  <c r="H45" i="29" s="1"/>
  <c r="H47" i="29" s="1"/>
  <c r="L37" i="29"/>
  <c r="L41" i="29" s="1"/>
  <c r="L43" i="29" s="1"/>
  <c r="L45" i="29" s="1"/>
  <c r="L47" i="29" s="1"/>
  <c r="P37" i="29"/>
  <c r="P41" i="29" s="1"/>
  <c r="P43" i="29" s="1"/>
  <c r="P45" i="29" s="1"/>
  <c r="P47" i="29" s="1"/>
  <c r="T37" i="29"/>
  <c r="T41" i="29" s="1"/>
  <c r="T43" i="29" s="1"/>
  <c r="T45" i="29" s="1"/>
  <c r="T47" i="29" s="1"/>
  <c r="D37" i="28"/>
  <c r="D41" i="28" s="1"/>
  <c r="D43" i="28" s="1"/>
  <c r="D45" i="28" s="1"/>
  <c r="D47" i="28" s="1"/>
  <c r="H37" i="28"/>
  <c r="H41" i="28" s="1"/>
  <c r="H43" i="28" s="1"/>
  <c r="H45" i="28" s="1"/>
  <c r="H47" i="28" s="1"/>
  <c r="L37" i="28"/>
  <c r="L41" i="28" s="1"/>
  <c r="L43" i="28" s="1"/>
  <c r="L45" i="28" s="1"/>
  <c r="L47" i="28" s="1"/>
  <c r="P37" i="28"/>
  <c r="P41" i="28" s="1"/>
  <c r="P43" i="28" s="1"/>
  <c r="P45" i="28" s="1"/>
  <c r="P47" i="28" s="1"/>
  <c r="T37" i="28"/>
  <c r="T41" i="28" s="1"/>
  <c r="T43" i="28" s="1"/>
  <c r="T45" i="28" s="1"/>
  <c r="T47" i="28" s="1"/>
  <c r="C37" i="27"/>
  <c r="C41" i="27" s="1"/>
  <c r="C43" i="27" s="1"/>
  <c r="C45" i="27" s="1"/>
  <c r="C47" i="27" s="1"/>
  <c r="G37" i="27"/>
  <c r="G41" i="27" s="1"/>
  <c r="G43" i="27" s="1"/>
  <c r="G45" i="27" s="1"/>
  <c r="G47" i="27" s="1"/>
  <c r="K37" i="27"/>
  <c r="K41" i="27" s="1"/>
  <c r="K43" i="27" s="1"/>
  <c r="K45" i="27" s="1"/>
  <c r="K47" i="27" s="1"/>
  <c r="O37" i="27"/>
  <c r="O41" i="27" s="1"/>
  <c r="O43" i="27" s="1"/>
  <c r="O45" i="27" s="1"/>
  <c r="O47" i="27" s="1"/>
  <c r="S37" i="27"/>
  <c r="S41" i="27" s="1"/>
  <c r="S43" i="27" s="1"/>
  <c r="S45" i="27" s="1"/>
  <c r="S47" i="27" s="1"/>
  <c r="W37" i="27"/>
  <c r="W41" i="27" s="1"/>
  <c r="W43" i="27" s="1"/>
  <c r="W45" i="27" s="1"/>
  <c r="W47" i="27" s="1"/>
  <c r="C37" i="26"/>
  <c r="C41" i="26" s="1"/>
  <c r="C43" i="26" s="1"/>
  <c r="C45" i="26" s="1"/>
  <c r="C47" i="26" s="1"/>
  <c r="G37" i="26"/>
  <c r="G41" i="26" s="1"/>
  <c r="G43" i="26" s="1"/>
  <c r="G45" i="26" s="1"/>
  <c r="G47" i="26" s="1"/>
  <c r="K37" i="26"/>
  <c r="K41" i="26" s="1"/>
  <c r="K43" i="26" s="1"/>
  <c r="K45" i="26" s="1"/>
  <c r="K47" i="26" s="1"/>
  <c r="O37" i="26"/>
  <c r="O41" i="26" s="1"/>
  <c r="O43" i="26" s="1"/>
  <c r="O45" i="26" s="1"/>
  <c r="O47" i="26" s="1"/>
  <c r="S37" i="26"/>
  <c r="S41" i="26" s="1"/>
  <c r="S43" i="26" s="1"/>
  <c r="S45" i="26" s="1"/>
  <c r="S47" i="26" s="1"/>
  <c r="W37" i="26"/>
  <c r="W41" i="26" s="1"/>
  <c r="W43" i="26" s="1"/>
  <c r="W45" i="26" s="1"/>
  <c r="W47" i="26" s="1"/>
  <c r="C37" i="25"/>
  <c r="C41" i="25" s="1"/>
  <c r="C43" i="25" s="1"/>
  <c r="C45" i="25" s="1"/>
  <c r="C47" i="25" s="1"/>
  <c r="G37" i="25"/>
  <c r="G41" i="25" s="1"/>
  <c r="G43" i="25" s="1"/>
  <c r="G45" i="25" s="1"/>
  <c r="G47" i="25" s="1"/>
  <c r="K37" i="25"/>
  <c r="K41" i="25" s="1"/>
  <c r="K43" i="25" s="1"/>
  <c r="K45" i="25" s="1"/>
  <c r="K47" i="25" s="1"/>
  <c r="O37" i="25"/>
  <c r="O41" i="25" s="1"/>
  <c r="O43" i="25" s="1"/>
  <c r="O45" i="25" s="1"/>
  <c r="O47" i="25" s="1"/>
  <c r="S37" i="25"/>
  <c r="S41" i="25" s="1"/>
  <c r="S43" i="25" s="1"/>
  <c r="S45" i="25" s="1"/>
  <c r="S47" i="25" s="1"/>
  <c r="W37" i="25"/>
  <c r="W41" i="25" s="1"/>
  <c r="W43" i="25" s="1"/>
  <c r="W45" i="25" s="1"/>
  <c r="W47" i="25" s="1"/>
  <c r="C37" i="24"/>
  <c r="C41" i="24" s="1"/>
  <c r="C43" i="24" s="1"/>
  <c r="C45" i="24" s="1"/>
  <c r="C47" i="24" s="1"/>
  <c r="G37" i="24"/>
  <c r="G41" i="24" s="1"/>
  <c r="G43" i="24" s="1"/>
  <c r="G45" i="24" s="1"/>
  <c r="G47" i="24" s="1"/>
  <c r="K37" i="24"/>
  <c r="K41" i="24" s="1"/>
  <c r="K43" i="24" s="1"/>
  <c r="K45" i="24" s="1"/>
  <c r="K47" i="24" s="1"/>
  <c r="O37" i="24"/>
  <c r="O41" i="24" s="1"/>
  <c r="O43" i="24" s="1"/>
  <c r="O45" i="24" s="1"/>
  <c r="O47" i="24" s="1"/>
  <c r="S37" i="24"/>
  <c r="S41" i="24" s="1"/>
  <c r="S43" i="24" s="1"/>
  <c r="S45" i="24" s="1"/>
  <c r="S47" i="24" s="1"/>
  <c r="W37" i="24"/>
  <c r="W41" i="24" s="1"/>
  <c r="W43" i="24" s="1"/>
  <c r="W45" i="24" s="1"/>
  <c r="W47" i="24" s="1"/>
  <c r="AA37" i="24"/>
  <c r="AA41" i="24" s="1"/>
  <c r="AA43" i="24" s="1"/>
  <c r="AA45" i="24" s="1"/>
  <c r="AA47" i="24" s="1"/>
  <c r="X37" i="23"/>
  <c r="X41" i="23" s="1"/>
  <c r="X43" i="23" s="1"/>
  <c r="X45" i="23" s="1"/>
  <c r="X47" i="23" s="1"/>
  <c r="F37" i="23"/>
  <c r="F41" i="23" s="1"/>
  <c r="F43" i="23" s="1"/>
  <c r="F45" i="23" s="1"/>
  <c r="F47" i="23" s="1"/>
  <c r="J37" i="23"/>
  <c r="J41" i="23" s="1"/>
  <c r="J43" i="23" s="1"/>
  <c r="J45" i="23" s="1"/>
  <c r="J47" i="23" s="1"/>
  <c r="N37" i="23"/>
  <c r="N41" i="23" s="1"/>
  <c r="N43" i="23" s="1"/>
  <c r="N45" i="23" s="1"/>
  <c r="N47" i="23" s="1"/>
  <c r="R37" i="23"/>
  <c r="R41" i="23" s="1"/>
  <c r="R43" i="23" s="1"/>
  <c r="R45" i="23" s="1"/>
  <c r="R47" i="23" s="1"/>
  <c r="V37" i="23"/>
  <c r="V41" i="23" s="1"/>
  <c r="V43" i="23" s="1"/>
  <c r="V45" i="23" s="1"/>
  <c r="V47" i="23" s="1"/>
  <c r="AA37" i="23"/>
  <c r="AA41" i="23" s="1"/>
  <c r="AA43" i="23" s="1"/>
  <c r="AA45" i="23" s="1"/>
  <c r="AA47" i="23" s="1"/>
  <c r="X37" i="22"/>
  <c r="F37" i="22"/>
  <c r="F41" i="22" s="1"/>
  <c r="F43" i="22" s="1"/>
  <c r="F45" i="22" s="1"/>
  <c r="F47" i="22" s="1"/>
  <c r="J37" i="22"/>
  <c r="J41" i="22" s="1"/>
  <c r="J43" i="22" s="1"/>
  <c r="J45" i="22" s="1"/>
  <c r="J47" i="22" s="1"/>
  <c r="N37" i="22"/>
  <c r="N41" i="22" s="1"/>
  <c r="N43" i="22" s="1"/>
  <c r="N45" i="22" s="1"/>
  <c r="N47" i="22" s="1"/>
  <c r="R37" i="22"/>
  <c r="R41" i="22" s="1"/>
  <c r="R43" i="22" s="1"/>
  <c r="R45" i="22" s="1"/>
  <c r="R47" i="22" s="1"/>
  <c r="V37" i="22"/>
  <c r="V41" i="22" s="1"/>
  <c r="V43" i="22" s="1"/>
  <c r="V45" i="22" s="1"/>
  <c r="V47" i="22" s="1"/>
  <c r="AA37" i="22"/>
  <c r="AA41" i="22" s="1"/>
  <c r="AA43" i="22" s="1"/>
  <c r="AA45" i="22" s="1"/>
  <c r="AA47" i="22" s="1"/>
  <c r="X37" i="21"/>
  <c r="F37" i="21"/>
  <c r="F41" i="21" s="1"/>
  <c r="F43" i="21" s="1"/>
  <c r="F45" i="21" s="1"/>
  <c r="F47" i="21" s="1"/>
  <c r="J37" i="21"/>
  <c r="J41" i="21" s="1"/>
  <c r="J43" i="21" s="1"/>
  <c r="J45" i="21" s="1"/>
  <c r="J47" i="21" s="1"/>
  <c r="N37" i="21"/>
  <c r="N41" i="21" s="1"/>
  <c r="N43" i="21" s="1"/>
  <c r="N45" i="21" s="1"/>
  <c r="N47" i="21" s="1"/>
  <c r="R37" i="21"/>
  <c r="R41" i="21" s="1"/>
  <c r="R43" i="21" s="1"/>
  <c r="R45" i="21" s="1"/>
  <c r="R47" i="21" s="1"/>
  <c r="V37" i="21"/>
  <c r="V41" i="21" s="1"/>
  <c r="V43" i="21" s="1"/>
  <c r="V45" i="21" s="1"/>
  <c r="V47" i="21" s="1"/>
  <c r="AA37" i="21"/>
  <c r="AA41" i="21" s="1"/>
  <c r="AA43" i="21" s="1"/>
  <c r="AA45" i="21" s="1"/>
  <c r="AA47" i="21" s="1"/>
  <c r="X37" i="20"/>
  <c r="F37" i="20"/>
  <c r="F41" i="20" s="1"/>
  <c r="F43" i="20" s="1"/>
  <c r="F45" i="20" s="1"/>
  <c r="F47" i="20" s="1"/>
  <c r="J37" i="20"/>
  <c r="J41" i="20" s="1"/>
  <c r="J43" i="20" s="1"/>
  <c r="J45" i="20" s="1"/>
  <c r="J47" i="20" s="1"/>
  <c r="N37" i="20"/>
  <c r="N41" i="20" s="1"/>
  <c r="N43" i="20" s="1"/>
  <c r="N45" i="20" s="1"/>
  <c r="N47" i="20" s="1"/>
  <c r="R37" i="20"/>
  <c r="R41" i="20" s="1"/>
  <c r="R43" i="20" s="1"/>
  <c r="R45" i="20" s="1"/>
  <c r="R47" i="20" s="1"/>
  <c r="V37" i="20"/>
  <c r="V41" i="20" s="1"/>
  <c r="V43" i="20" s="1"/>
  <c r="V45" i="20" s="1"/>
  <c r="V47" i="20" s="1"/>
  <c r="E37" i="19"/>
  <c r="E41" i="19" s="1"/>
  <c r="E43" i="19" s="1"/>
  <c r="E45" i="19" s="1"/>
  <c r="E47" i="19" s="1"/>
  <c r="I37" i="19"/>
  <c r="I41" i="19" s="1"/>
  <c r="I43" i="19" s="1"/>
  <c r="I45" i="19" s="1"/>
  <c r="I47" i="19" s="1"/>
  <c r="M37" i="19"/>
  <c r="M41" i="19" s="1"/>
  <c r="M43" i="19" s="1"/>
  <c r="M45" i="19" s="1"/>
  <c r="M47" i="19" s="1"/>
  <c r="Q37" i="19"/>
  <c r="Q41" i="19" s="1"/>
  <c r="Q43" i="19" s="1"/>
  <c r="Q45" i="19" s="1"/>
  <c r="Q47" i="19" s="1"/>
  <c r="U37" i="19"/>
  <c r="U41" i="19" s="1"/>
  <c r="U43" i="19" s="1"/>
  <c r="U45" i="19" s="1"/>
  <c r="U47" i="19" s="1"/>
  <c r="Y37" i="19"/>
  <c r="Y41" i="19" s="1"/>
  <c r="Y43" i="19" s="1"/>
  <c r="Y45" i="19" s="1"/>
  <c r="Y47" i="19" s="1"/>
  <c r="D37" i="18"/>
  <c r="D41" i="18" s="1"/>
  <c r="D43" i="18" s="1"/>
  <c r="D45" i="18" s="1"/>
  <c r="D47" i="18" s="1"/>
  <c r="H37" i="18"/>
  <c r="H41" i="18" s="1"/>
  <c r="H43" i="18" s="1"/>
  <c r="H45" i="18" s="1"/>
  <c r="H47" i="18" s="1"/>
  <c r="L37" i="18"/>
  <c r="L41" i="18" s="1"/>
  <c r="L43" i="18" s="1"/>
  <c r="L45" i="18" s="1"/>
  <c r="L47" i="18" s="1"/>
  <c r="P37" i="18"/>
  <c r="P41" i="18" s="1"/>
  <c r="P43" i="18" s="1"/>
  <c r="P45" i="18" s="1"/>
  <c r="P47" i="18" s="1"/>
  <c r="T37" i="18"/>
  <c r="T41" i="18" s="1"/>
  <c r="T43" i="18" s="1"/>
  <c r="T45" i="18" s="1"/>
  <c r="T47" i="18" s="1"/>
  <c r="Z21" i="18"/>
  <c r="D37" i="17"/>
  <c r="D41" i="17" s="1"/>
  <c r="D43" i="17" s="1"/>
  <c r="D45" i="17" s="1"/>
  <c r="D47" i="17" s="1"/>
  <c r="H37" i="17"/>
  <c r="H41" i="17" s="1"/>
  <c r="H43" i="17" s="1"/>
  <c r="H45" i="17" s="1"/>
  <c r="H47" i="17" s="1"/>
  <c r="L37" i="17"/>
  <c r="L41" i="17" s="1"/>
  <c r="L43" i="17" s="1"/>
  <c r="L45" i="17" s="1"/>
  <c r="L47" i="17" s="1"/>
  <c r="P37" i="17"/>
  <c r="P41" i="17" s="1"/>
  <c r="P43" i="17" s="1"/>
  <c r="P45" i="17" s="1"/>
  <c r="P47" i="17" s="1"/>
  <c r="T37" i="17"/>
  <c r="T41" i="17" s="1"/>
  <c r="T43" i="17" s="1"/>
  <c r="T45" i="17" s="1"/>
  <c r="T47" i="17" s="1"/>
  <c r="D37" i="16"/>
  <c r="D41" i="16" s="1"/>
  <c r="D43" i="16" s="1"/>
  <c r="D45" i="16" s="1"/>
  <c r="D47" i="16" s="1"/>
  <c r="H37" i="16"/>
  <c r="H41" i="16" s="1"/>
  <c r="H43" i="16" s="1"/>
  <c r="H45" i="16" s="1"/>
  <c r="H47" i="16" s="1"/>
  <c r="L37" i="16"/>
  <c r="L41" i="16" s="1"/>
  <c r="L43" i="16" s="1"/>
  <c r="L45" i="16" s="1"/>
  <c r="L47" i="16" s="1"/>
  <c r="P37" i="16"/>
  <c r="P41" i="16" s="1"/>
  <c r="P43" i="16" s="1"/>
  <c r="P45" i="16" s="1"/>
  <c r="P47" i="16" s="1"/>
  <c r="T37" i="16"/>
  <c r="T41" i="16" s="1"/>
  <c r="T43" i="16" s="1"/>
  <c r="T45" i="16" s="1"/>
  <c r="T47" i="16" s="1"/>
  <c r="C37" i="15"/>
  <c r="C41" i="15" s="1"/>
  <c r="C43" i="15" s="1"/>
  <c r="C45" i="15" s="1"/>
  <c r="C47" i="15" s="1"/>
  <c r="G37" i="15"/>
  <c r="G41" i="15" s="1"/>
  <c r="G43" i="15" s="1"/>
  <c r="G45" i="15" s="1"/>
  <c r="G47" i="15" s="1"/>
  <c r="K37" i="15"/>
  <c r="K41" i="15" s="1"/>
  <c r="K43" i="15" s="1"/>
  <c r="K45" i="15" s="1"/>
  <c r="K47" i="15" s="1"/>
  <c r="O37" i="15"/>
  <c r="O41" i="15" s="1"/>
  <c r="O43" i="15" s="1"/>
  <c r="O45" i="15" s="1"/>
  <c r="O47" i="15" s="1"/>
  <c r="S37" i="15"/>
  <c r="S41" i="15" s="1"/>
  <c r="S43" i="15" s="1"/>
  <c r="S45" i="15" s="1"/>
  <c r="S47" i="15" s="1"/>
  <c r="W37" i="15"/>
  <c r="W41" i="15" s="1"/>
  <c r="W43" i="15" s="1"/>
  <c r="W45" i="15" s="1"/>
  <c r="W47" i="15" s="1"/>
  <c r="AA37" i="15"/>
  <c r="AA41" i="15" s="1"/>
  <c r="AA43" i="15" s="1"/>
  <c r="AA45" i="15" s="1"/>
  <c r="AA47" i="15" s="1"/>
  <c r="X37" i="14"/>
  <c r="F37" i="14"/>
  <c r="F41" i="14" s="1"/>
  <c r="F43" i="14" s="1"/>
  <c r="F45" i="14" s="1"/>
  <c r="F47" i="14" s="1"/>
  <c r="J37" i="14"/>
  <c r="J41" i="14" s="1"/>
  <c r="J43" i="14" s="1"/>
  <c r="J45" i="14" s="1"/>
  <c r="J47" i="14" s="1"/>
  <c r="N37" i="14"/>
  <c r="N41" i="14" s="1"/>
  <c r="N43" i="14" s="1"/>
  <c r="N45" i="14" s="1"/>
  <c r="N47" i="14" s="1"/>
  <c r="R37" i="14"/>
  <c r="R41" i="14" s="1"/>
  <c r="R43" i="14" s="1"/>
  <c r="R45" i="14" s="1"/>
  <c r="R47" i="14" s="1"/>
  <c r="V37" i="14"/>
  <c r="V41" i="14" s="1"/>
  <c r="V43" i="14" s="1"/>
  <c r="V45" i="14" s="1"/>
  <c r="V47" i="14" s="1"/>
  <c r="AA37" i="14"/>
  <c r="AA41" i="14" s="1"/>
  <c r="AA43" i="14" s="1"/>
  <c r="AA45" i="14" s="1"/>
  <c r="AA47" i="14" s="1"/>
  <c r="X37" i="13"/>
  <c r="F37" i="13"/>
  <c r="F41" i="13" s="1"/>
  <c r="F43" i="13" s="1"/>
  <c r="F45" i="13" s="1"/>
  <c r="F47" i="13" s="1"/>
  <c r="J37" i="13"/>
  <c r="J41" i="13" s="1"/>
  <c r="J43" i="13" s="1"/>
  <c r="J45" i="13" s="1"/>
  <c r="J47" i="13" s="1"/>
  <c r="N37" i="13"/>
  <c r="N41" i="13" s="1"/>
  <c r="N43" i="13" s="1"/>
  <c r="N45" i="13" s="1"/>
  <c r="N47" i="13" s="1"/>
  <c r="R37" i="13"/>
  <c r="R41" i="13" s="1"/>
  <c r="R43" i="13" s="1"/>
  <c r="R45" i="13" s="1"/>
  <c r="R47" i="13" s="1"/>
  <c r="V37" i="13"/>
  <c r="V41" i="13" s="1"/>
  <c r="V43" i="13" s="1"/>
  <c r="V45" i="13" s="1"/>
  <c r="V47" i="13" s="1"/>
  <c r="AA37" i="13"/>
  <c r="AA41" i="13" s="1"/>
  <c r="AA43" i="13" s="1"/>
  <c r="AA45" i="13" s="1"/>
  <c r="AA47" i="13" s="1"/>
  <c r="X37" i="12"/>
  <c r="F37" i="12"/>
  <c r="F41" i="12" s="1"/>
  <c r="F43" i="12" s="1"/>
  <c r="F45" i="12" s="1"/>
  <c r="F47" i="12" s="1"/>
  <c r="J37" i="12"/>
  <c r="J41" i="12" s="1"/>
  <c r="J43" i="12" s="1"/>
  <c r="J45" i="12" s="1"/>
  <c r="J47" i="12" s="1"/>
  <c r="N37" i="12"/>
  <c r="N41" i="12" s="1"/>
  <c r="N43" i="12" s="1"/>
  <c r="N45" i="12" s="1"/>
  <c r="N47" i="12" s="1"/>
  <c r="R37" i="12"/>
  <c r="R41" i="12" s="1"/>
  <c r="R43" i="12" s="1"/>
  <c r="R45" i="12" s="1"/>
  <c r="R47" i="12" s="1"/>
  <c r="V37" i="12"/>
  <c r="V41" i="12" s="1"/>
  <c r="V43" i="12" s="1"/>
  <c r="V45" i="12" s="1"/>
  <c r="V47" i="12" s="1"/>
  <c r="E37" i="11"/>
  <c r="E41" i="11" s="1"/>
  <c r="E43" i="11" s="1"/>
  <c r="E45" i="11" s="1"/>
  <c r="E47" i="11" s="1"/>
  <c r="I37" i="11"/>
  <c r="I41" i="11" s="1"/>
  <c r="I43" i="11" s="1"/>
  <c r="I45" i="11" s="1"/>
  <c r="I47" i="11" s="1"/>
  <c r="M37" i="11"/>
  <c r="M41" i="11" s="1"/>
  <c r="M43" i="11" s="1"/>
  <c r="M45" i="11" s="1"/>
  <c r="M47" i="11" s="1"/>
  <c r="Q37" i="11"/>
  <c r="Q41" i="11" s="1"/>
  <c r="Q43" i="11" s="1"/>
  <c r="Q45" i="11" s="1"/>
  <c r="Q47" i="11" s="1"/>
  <c r="U37" i="11"/>
  <c r="U41" i="11" s="1"/>
  <c r="U43" i="11" s="1"/>
  <c r="U45" i="11" s="1"/>
  <c r="U47" i="11" s="1"/>
  <c r="Z21" i="11"/>
  <c r="Y37" i="11"/>
  <c r="E37" i="10"/>
  <c r="E41" i="10" s="1"/>
  <c r="E43" i="10" s="1"/>
  <c r="E45" i="10" s="1"/>
  <c r="E47" i="10" s="1"/>
  <c r="I37" i="10"/>
  <c r="I41" i="10" s="1"/>
  <c r="I43" i="10" s="1"/>
  <c r="I45" i="10" s="1"/>
  <c r="I47" i="10" s="1"/>
  <c r="M37" i="10"/>
  <c r="M41" i="10" s="1"/>
  <c r="M43" i="10" s="1"/>
  <c r="M45" i="10" s="1"/>
  <c r="M47" i="10" s="1"/>
  <c r="Q37" i="10"/>
  <c r="Q41" i="10" s="1"/>
  <c r="Q43" i="10" s="1"/>
  <c r="Q45" i="10" s="1"/>
  <c r="Q47" i="10" s="1"/>
  <c r="U37" i="10"/>
  <c r="U41" i="10" s="1"/>
  <c r="U43" i="10" s="1"/>
  <c r="U45" i="10" s="1"/>
  <c r="U47" i="10" s="1"/>
  <c r="Y37" i="10"/>
  <c r="Y41" i="10" s="1"/>
  <c r="Y43" i="10" s="1"/>
  <c r="Y45" i="10" s="1"/>
  <c r="Y47" i="10" s="1"/>
  <c r="E37" i="9"/>
  <c r="E41" i="9" s="1"/>
  <c r="E43" i="9" s="1"/>
  <c r="E45" i="9" s="1"/>
  <c r="E47" i="9" s="1"/>
  <c r="I37" i="9"/>
  <c r="I41" i="9" s="1"/>
  <c r="I43" i="9" s="1"/>
  <c r="I45" i="9" s="1"/>
  <c r="I47" i="9" s="1"/>
  <c r="M37" i="9"/>
  <c r="M41" i="9" s="1"/>
  <c r="M43" i="9" s="1"/>
  <c r="M45" i="9" s="1"/>
  <c r="M47" i="9" s="1"/>
  <c r="Q37" i="9"/>
  <c r="Q41" i="9" s="1"/>
  <c r="Q43" i="9" s="1"/>
  <c r="Q45" i="9" s="1"/>
  <c r="Q47" i="9" s="1"/>
  <c r="U37" i="9"/>
  <c r="U41" i="9" s="1"/>
  <c r="U43" i="9" s="1"/>
  <c r="U45" i="9" s="1"/>
  <c r="U47" i="9" s="1"/>
  <c r="Z35" i="27"/>
  <c r="F37" i="55"/>
  <c r="F41" i="55" s="1"/>
  <c r="F43" i="55" s="1"/>
  <c r="F45" i="55" s="1"/>
  <c r="F47" i="55" s="1"/>
  <c r="F37" i="41"/>
  <c r="F41" i="41" s="1"/>
  <c r="F43" i="41" s="1"/>
  <c r="F45" i="41" s="1"/>
  <c r="F47" i="41" s="1"/>
  <c r="X37" i="26"/>
  <c r="X37" i="31"/>
  <c r="F37" i="31"/>
  <c r="F41" i="31" s="1"/>
  <c r="F43" i="31" s="1"/>
  <c r="F45" i="31" s="1"/>
  <c r="F47" i="31" s="1"/>
  <c r="F37" i="29"/>
  <c r="F41" i="29" s="1"/>
  <c r="F43" i="29" s="1"/>
  <c r="F45" i="29" s="1"/>
  <c r="F47" i="29" s="1"/>
  <c r="X37" i="29"/>
  <c r="F37" i="17"/>
  <c r="F41" i="17" s="1"/>
  <c r="F43" i="17" s="1"/>
  <c r="F45" i="17" s="1"/>
  <c r="F47" i="17" s="1"/>
  <c r="X37" i="17"/>
  <c r="AA37" i="55"/>
  <c r="AA41" i="55" s="1"/>
  <c r="AA43" i="55" s="1"/>
  <c r="AA45" i="55" s="1"/>
  <c r="AA47" i="55" s="1"/>
  <c r="J37" i="54"/>
  <c r="J41" i="54" s="1"/>
  <c r="J43" i="54" s="1"/>
  <c r="J45" i="54" s="1"/>
  <c r="J47" i="54" s="1"/>
  <c r="R37" i="54"/>
  <c r="R41" i="54" s="1"/>
  <c r="R43" i="54" s="1"/>
  <c r="R45" i="54" s="1"/>
  <c r="R47" i="54" s="1"/>
  <c r="AA37" i="54"/>
  <c r="AA41" i="54" s="1"/>
  <c r="AA43" i="54" s="1"/>
  <c r="AA45" i="54" s="1"/>
  <c r="AA47" i="54" s="1"/>
  <c r="X37" i="53"/>
  <c r="R37" i="53"/>
  <c r="R41" i="53" s="1"/>
  <c r="R43" i="53" s="1"/>
  <c r="R45" i="53" s="1"/>
  <c r="R47" i="53" s="1"/>
  <c r="V37" i="53"/>
  <c r="V41" i="53" s="1"/>
  <c r="V43" i="53" s="1"/>
  <c r="V45" i="53" s="1"/>
  <c r="V47" i="53" s="1"/>
  <c r="X37" i="52"/>
  <c r="F37" i="52"/>
  <c r="F41" i="52" s="1"/>
  <c r="F43" i="52" s="1"/>
  <c r="F45" i="52" s="1"/>
  <c r="F47" i="52" s="1"/>
  <c r="N37" i="52"/>
  <c r="N41" i="52" s="1"/>
  <c r="N43" i="52" s="1"/>
  <c r="N45" i="52" s="1"/>
  <c r="N47" i="52" s="1"/>
  <c r="R37" i="52"/>
  <c r="R41" i="52" s="1"/>
  <c r="R43" i="52" s="1"/>
  <c r="R45" i="52" s="1"/>
  <c r="R47" i="52" s="1"/>
  <c r="E37" i="51"/>
  <c r="E41" i="51" s="1"/>
  <c r="E43" i="51" s="1"/>
  <c r="E45" i="51" s="1"/>
  <c r="E47" i="51" s="1"/>
  <c r="M37" i="51"/>
  <c r="M41" i="51" s="1"/>
  <c r="M43" i="51" s="1"/>
  <c r="M45" i="51" s="1"/>
  <c r="M47" i="51" s="1"/>
  <c r="U37" i="51"/>
  <c r="U41" i="51" s="1"/>
  <c r="U43" i="51" s="1"/>
  <c r="U45" i="51" s="1"/>
  <c r="U47" i="51" s="1"/>
  <c r="X37" i="51"/>
  <c r="F37" i="51"/>
  <c r="F41" i="51" s="1"/>
  <c r="F43" i="51" s="1"/>
  <c r="F45" i="51" s="1"/>
  <c r="F47" i="51" s="1"/>
  <c r="F37" i="50"/>
  <c r="F41" i="50" s="1"/>
  <c r="F43" i="50" s="1"/>
  <c r="F45" i="50" s="1"/>
  <c r="F47" i="50" s="1"/>
  <c r="X37" i="50"/>
  <c r="F37" i="49"/>
  <c r="F41" i="49" s="1"/>
  <c r="F43" i="49" s="1"/>
  <c r="F45" i="49" s="1"/>
  <c r="F47" i="49" s="1"/>
  <c r="X37" i="49"/>
  <c r="F37" i="48"/>
  <c r="F41" i="48" s="1"/>
  <c r="F43" i="48" s="1"/>
  <c r="F45" i="48" s="1"/>
  <c r="F47" i="48" s="1"/>
  <c r="X37" i="48"/>
  <c r="F37" i="35"/>
  <c r="F41" i="35" s="1"/>
  <c r="F43" i="35" s="1"/>
  <c r="F45" i="35" s="1"/>
  <c r="F47" i="35" s="1"/>
  <c r="X37" i="35"/>
  <c r="AA37" i="35"/>
  <c r="AA41" i="35" s="1"/>
  <c r="AA43" i="35" s="1"/>
  <c r="AA45" i="35" s="1"/>
  <c r="AA47" i="35" s="1"/>
  <c r="X37" i="34"/>
  <c r="F37" i="34"/>
  <c r="F41" i="34" s="1"/>
  <c r="F43" i="34" s="1"/>
  <c r="F45" i="34" s="1"/>
  <c r="F47" i="34" s="1"/>
  <c r="J37" i="34"/>
  <c r="J41" i="34" s="1"/>
  <c r="J43" i="34" s="1"/>
  <c r="J45" i="34" s="1"/>
  <c r="J47" i="34" s="1"/>
  <c r="N37" i="34"/>
  <c r="N41" i="34" s="1"/>
  <c r="N43" i="34" s="1"/>
  <c r="N45" i="34" s="1"/>
  <c r="N47" i="34" s="1"/>
  <c r="R37" i="34"/>
  <c r="R41" i="34" s="1"/>
  <c r="R43" i="34" s="1"/>
  <c r="R45" i="34" s="1"/>
  <c r="R47" i="34" s="1"/>
  <c r="V37" i="34"/>
  <c r="V41" i="34" s="1"/>
  <c r="V43" i="34" s="1"/>
  <c r="V45" i="34" s="1"/>
  <c r="V47" i="34" s="1"/>
  <c r="AA37" i="34"/>
  <c r="AA41" i="34" s="1"/>
  <c r="AA43" i="34" s="1"/>
  <c r="AA45" i="34" s="1"/>
  <c r="AA47" i="34" s="1"/>
  <c r="X37" i="33"/>
  <c r="F37" i="33"/>
  <c r="F41" i="33" s="1"/>
  <c r="F43" i="33" s="1"/>
  <c r="F45" i="33" s="1"/>
  <c r="F47" i="33" s="1"/>
  <c r="J37" i="33"/>
  <c r="J41" i="33" s="1"/>
  <c r="J43" i="33" s="1"/>
  <c r="J45" i="33" s="1"/>
  <c r="J47" i="33" s="1"/>
  <c r="N37" i="33"/>
  <c r="N41" i="33" s="1"/>
  <c r="N43" i="33" s="1"/>
  <c r="N45" i="33" s="1"/>
  <c r="N47" i="33" s="1"/>
  <c r="R37" i="33"/>
  <c r="R41" i="33" s="1"/>
  <c r="R43" i="33" s="1"/>
  <c r="R45" i="33" s="1"/>
  <c r="R47" i="33" s="1"/>
  <c r="V37" i="33"/>
  <c r="V41" i="33" s="1"/>
  <c r="V43" i="33" s="1"/>
  <c r="V45" i="33" s="1"/>
  <c r="V47" i="33" s="1"/>
  <c r="AA37" i="33"/>
  <c r="AA41" i="33" s="1"/>
  <c r="AA43" i="33" s="1"/>
  <c r="AA45" i="33" s="1"/>
  <c r="AA47" i="33" s="1"/>
  <c r="X37" i="32"/>
  <c r="F37" i="32"/>
  <c r="F41" i="32" s="1"/>
  <c r="F43" i="32" s="1"/>
  <c r="F45" i="32" s="1"/>
  <c r="F47" i="32" s="1"/>
  <c r="J37" i="32"/>
  <c r="J41" i="32" s="1"/>
  <c r="J43" i="32" s="1"/>
  <c r="J45" i="32" s="1"/>
  <c r="J47" i="32" s="1"/>
  <c r="N37" i="32"/>
  <c r="N41" i="32" s="1"/>
  <c r="N43" i="32" s="1"/>
  <c r="N45" i="32" s="1"/>
  <c r="N47" i="32" s="1"/>
  <c r="R37" i="32"/>
  <c r="R41" i="32" s="1"/>
  <c r="R43" i="32" s="1"/>
  <c r="R45" i="32" s="1"/>
  <c r="R47" i="32" s="1"/>
  <c r="V37" i="32"/>
  <c r="V41" i="32" s="1"/>
  <c r="V43" i="32" s="1"/>
  <c r="V45" i="32" s="1"/>
  <c r="V47" i="32" s="1"/>
  <c r="E37" i="31"/>
  <c r="E41" i="31" s="1"/>
  <c r="E43" i="31" s="1"/>
  <c r="E45" i="31" s="1"/>
  <c r="E47" i="31" s="1"/>
  <c r="I37" i="31"/>
  <c r="I41" i="31" s="1"/>
  <c r="I43" i="31" s="1"/>
  <c r="I45" i="31" s="1"/>
  <c r="I47" i="31" s="1"/>
  <c r="M37" i="31"/>
  <c r="M41" i="31" s="1"/>
  <c r="M43" i="31" s="1"/>
  <c r="M45" i="31" s="1"/>
  <c r="M47" i="31" s="1"/>
  <c r="Q37" i="31"/>
  <c r="Q41" i="31" s="1"/>
  <c r="Q43" i="31" s="1"/>
  <c r="Q45" i="31" s="1"/>
  <c r="Q47" i="31" s="1"/>
  <c r="U37" i="31"/>
  <c r="U41" i="31" s="1"/>
  <c r="U43" i="31" s="1"/>
  <c r="U45" i="31" s="1"/>
  <c r="U47" i="31" s="1"/>
  <c r="Y37" i="31"/>
  <c r="Y41" i="31" s="1"/>
  <c r="Y43" i="31" s="1"/>
  <c r="Y45" i="31" s="1"/>
  <c r="Y47" i="31" s="1"/>
  <c r="Z21" i="27"/>
  <c r="X37" i="19"/>
  <c r="F37" i="19"/>
  <c r="F41" i="19" s="1"/>
  <c r="F43" i="19" s="1"/>
  <c r="F45" i="19" s="1"/>
  <c r="F47" i="19" s="1"/>
  <c r="X37" i="11"/>
  <c r="X41" i="11" s="1"/>
  <c r="X43" i="11" s="1"/>
  <c r="X45" i="11" s="1"/>
  <c r="X47" i="11" s="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Z21" i="6"/>
  <c r="X37" i="2"/>
  <c r="F37" i="2"/>
  <c r="F41" i="2" s="1"/>
  <c r="F43" i="2" s="1"/>
  <c r="F45" i="2" s="1"/>
  <c r="F47" i="2" s="1"/>
  <c r="X37" i="1"/>
  <c r="F37" i="43"/>
  <c r="F41" i="43" s="1"/>
  <c r="F43" i="43" s="1"/>
  <c r="F45" i="43" s="1"/>
  <c r="F47" i="43" s="1"/>
  <c r="Z35" i="6"/>
  <c r="X41" i="1" l="1"/>
  <c r="Z37" i="1"/>
  <c r="Z37" i="34"/>
  <c r="X41" i="34"/>
  <c r="Z37" i="50"/>
  <c r="X41" i="50"/>
  <c r="Z37" i="29"/>
  <c r="X41" i="29"/>
  <c r="X41" i="20"/>
  <c r="Z37" i="20"/>
  <c r="Z41" i="27"/>
  <c r="Y43" i="27"/>
  <c r="Z37" i="5"/>
  <c r="X41" i="5"/>
  <c r="Z43" i="39"/>
  <c r="Y45" i="39"/>
  <c r="X43" i="41"/>
  <c r="Z41" i="41"/>
  <c r="Z37" i="10"/>
  <c r="X41" i="10"/>
  <c r="Z37" i="14"/>
  <c r="X41" i="14"/>
  <c r="X41" i="44"/>
  <c r="Z37" i="44"/>
  <c r="Z37" i="17"/>
  <c r="X41" i="17"/>
  <c r="X41" i="48"/>
  <c r="Z37" i="48"/>
  <c r="Z37" i="26"/>
  <c r="X41" i="26"/>
  <c r="Y45" i="43"/>
  <c r="X41" i="47"/>
  <c r="Z37" i="47"/>
  <c r="Z37" i="15"/>
  <c r="X41" i="15"/>
  <c r="Z37" i="25"/>
  <c r="X41" i="25"/>
  <c r="Z41" i="43"/>
  <c r="X43" i="43"/>
  <c r="X45" i="43" s="1"/>
  <c r="X47" i="43" s="1"/>
  <c r="X41" i="16"/>
  <c r="Z37" i="16"/>
  <c r="X41" i="8"/>
  <c r="Z37" i="8"/>
  <c r="X41" i="19"/>
  <c r="Z37" i="19"/>
  <c r="Z37" i="33"/>
  <c r="X41" i="33"/>
  <c r="Z37" i="53"/>
  <c r="X41" i="53"/>
  <c r="Z37" i="37"/>
  <c r="X41" i="37"/>
  <c r="Z41" i="39"/>
  <c r="X43" i="39"/>
  <c r="X45" i="39" s="1"/>
  <c r="X47" i="39" s="1"/>
  <c r="Z37" i="43"/>
  <c r="Z37" i="39"/>
  <c r="Z37" i="46"/>
  <c r="X41" i="46"/>
  <c r="Z37" i="2"/>
  <c r="X41" i="2"/>
  <c r="X41" i="32"/>
  <c r="Z37" i="32"/>
  <c r="Z37" i="35"/>
  <c r="X41" i="35"/>
  <c r="Z37" i="49"/>
  <c r="X41" i="49"/>
  <c r="X41" i="52"/>
  <c r="Z37" i="52"/>
  <c r="Z37" i="13"/>
  <c r="X41" i="13"/>
  <c r="Z37" i="22"/>
  <c r="X41" i="22"/>
  <c r="Z37" i="54"/>
  <c r="X41" i="54"/>
  <c r="Z37" i="18"/>
  <c r="X41" i="18"/>
  <c r="X41" i="28"/>
  <c r="Z37" i="28"/>
  <c r="Z37" i="3"/>
  <c r="X41" i="3"/>
  <c r="X41" i="4"/>
  <c r="Z37" i="4"/>
  <c r="Z37" i="6"/>
  <c r="X41" i="6"/>
  <c r="Z37" i="23"/>
  <c r="Y41" i="23"/>
  <c r="Z43" i="55"/>
  <c r="Y45" i="55"/>
  <c r="Z37" i="30"/>
  <c r="X41" i="30"/>
  <c r="Z41" i="7"/>
  <c r="Y43" i="7"/>
  <c r="Z37" i="9"/>
  <c r="X41" i="9"/>
  <c r="X41" i="51"/>
  <c r="Z37" i="51"/>
  <c r="X41" i="31"/>
  <c r="Z37" i="31"/>
  <c r="Z37" i="11"/>
  <c r="Y41" i="11"/>
  <c r="X41" i="12"/>
  <c r="Z37" i="12"/>
  <c r="Z37" i="21"/>
  <c r="X41" i="21"/>
  <c r="Z37" i="36"/>
  <c r="X41" i="36"/>
  <c r="Z37" i="38"/>
  <c r="X41" i="38"/>
  <c r="Z41" i="55"/>
  <c r="X43" i="55"/>
  <c r="X45" i="55" s="1"/>
  <c r="X47" i="55" s="1"/>
  <c r="X41" i="24"/>
  <c r="Z37" i="24"/>
  <c r="X41" i="40"/>
  <c r="Z37" i="40"/>
  <c r="Z37" i="42"/>
  <c r="X41" i="42"/>
  <c r="Z37" i="55"/>
  <c r="Z37" i="45"/>
  <c r="X41" i="45"/>
  <c r="Z37" i="7"/>
  <c r="Z41" i="21" l="1"/>
  <c r="X43" i="21"/>
  <c r="Z41" i="6"/>
  <c r="X43" i="6"/>
  <c r="Z41" i="42"/>
  <c r="X43" i="42"/>
  <c r="Z41" i="38"/>
  <c r="X43" i="38"/>
  <c r="Z41" i="11"/>
  <c r="Y43" i="11"/>
  <c r="Z43" i="7"/>
  <c r="Y45" i="7"/>
  <c r="Z45" i="55"/>
  <c r="Y47" i="55"/>
  <c r="Z47" i="55" s="1"/>
  <c r="X43" i="3"/>
  <c r="Z41" i="3"/>
  <c r="Z41" i="18"/>
  <c r="X43" i="18"/>
  <c r="Z41" i="22"/>
  <c r="X43" i="22"/>
  <c r="Z41" i="35"/>
  <c r="X43" i="35"/>
  <c r="Z41" i="2"/>
  <c r="X43" i="2"/>
  <c r="X43" i="37"/>
  <c r="Z41" i="37"/>
  <c r="Z41" i="33"/>
  <c r="X43" i="33"/>
  <c r="X43" i="15"/>
  <c r="Z41" i="15"/>
  <c r="Z45" i="43"/>
  <c r="Y47" i="43"/>
  <c r="Z47" i="43" s="1"/>
  <c r="Z41" i="10"/>
  <c r="X43" i="10"/>
  <c r="Z45" i="39"/>
  <c r="Y47" i="39"/>
  <c r="Z47" i="39" s="1"/>
  <c r="Z43" i="27"/>
  <c r="Y45" i="27"/>
  <c r="Z41" i="29"/>
  <c r="X43" i="29"/>
  <c r="Z41" i="34"/>
  <c r="X43" i="34"/>
  <c r="X43" i="45"/>
  <c r="Z41" i="45"/>
  <c r="Z41" i="24"/>
  <c r="X43" i="24"/>
  <c r="Z41" i="51"/>
  <c r="X43" i="51"/>
  <c r="X43" i="52"/>
  <c r="Z41" i="52"/>
  <c r="Z41" i="8"/>
  <c r="X43" i="8"/>
  <c r="Z43" i="43"/>
  <c r="X43" i="48"/>
  <c r="Z41" i="48"/>
  <c r="X43" i="44"/>
  <c r="Z41" i="44"/>
  <c r="Z41" i="36"/>
  <c r="X43" i="36"/>
  <c r="Z41" i="9"/>
  <c r="X43" i="9"/>
  <c r="Z41" i="30"/>
  <c r="X43" i="30"/>
  <c r="Z41" i="23"/>
  <c r="Y43" i="23"/>
  <c r="Z41" i="54"/>
  <c r="X43" i="54"/>
  <c r="Z41" i="13"/>
  <c r="X43" i="13"/>
  <c r="Z41" i="49"/>
  <c r="X43" i="49"/>
  <c r="Z41" i="46"/>
  <c r="X43" i="46"/>
  <c r="X43" i="53"/>
  <c r="Z41" i="53"/>
  <c r="Z41" i="25"/>
  <c r="X43" i="25"/>
  <c r="Z41" i="26"/>
  <c r="X43" i="26"/>
  <c r="Z41" i="17"/>
  <c r="X43" i="17"/>
  <c r="Z41" i="14"/>
  <c r="X43" i="14"/>
  <c r="Z41" i="5"/>
  <c r="X43" i="5"/>
  <c r="Z41" i="50"/>
  <c r="X43" i="50"/>
  <c r="X43" i="40"/>
  <c r="Z41" i="40"/>
  <c r="X43" i="12"/>
  <c r="Z41" i="12"/>
  <c r="Z41" i="31"/>
  <c r="X43" i="31"/>
  <c r="Z41" i="4"/>
  <c r="X43" i="4"/>
  <c r="Z41" i="28"/>
  <c r="X43" i="28"/>
  <c r="X43" i="32"/>
  <c r="Z41" i="32"/>
  <c r="Z41" i="19"/>
  <c r="X43" i="19"/>
  <c r="X43" i="16"/>
  <c r="Z41" i="16"/>
  <c r="Z41" i="47"/>
  <c r="X43" i="47"/>
  <c r="Z43" i="41"/>
  <c r="X45" i="41"/>
  <c r="X43" i="20"/>
  <c r="Z41" i="20"/>
  <c r="X43" i="1"/>
  <c r="Z41" i="1"/>
  <c r="Z43" i="44" l="1"/>
  <c r="X45" i="44"/>
  <c r="X45" i="51"/>
  <c r="Z43" i="51"/>
  <c r="Z43" i="33"/>
  <c r="X45" i="33"/>
  <c r="Z43" i="2"/>
  <c r="X45" i="2"/>
  <c r="Z43" i="38"/>
  <c r="X45" i="38"/>
  <c r="Z43" i="4"/>
  <c r="X45" i="4"/>
  <c r="Z43" i="14"/>
  <c r="X45" i="14"/>
  <c r="Z43" i="54"/>
  <c r="X45" i="54"/>
  <c r="X45" i="36"/>
  <c r="Z43" i="36"/>
  <c r="X45" i="3"/>
  <c r="Z43" i="3"/>
  <c r="X45" i="1"/>
  <c r="Z43" i="1"/>
  <c r="Z43" i="16"/>
  <c r="X45" i="16"/>
  <c r="X45" i="32"/>
  <c r="Z43" i="32"/>
  <c r="X45" i="12"/>
  <c r="Z43" i="12"/>
  <c r="Z43" i="53"/>
  <c r="X45" i="53"/>
  <c r="X45" i="48"/>
  <c r="Z43" i="48"/>
  <c r="X45" i="24"/>
  <c r="Z43" i="24"/>
  <c r="Z43" i="34"/>
  <c r="X45" i="34"/>
  <c r="Z45" i="27"/>
  <c r="Y47" i="27"/>
  <c r="Z47" i="27" s="1"/>
  <c r="Z43" i="10"/>
  <c r="X45" i="10"/>
  <c r="Z43" i="35"/>
  <c r="X45" i="35"/>
  <c r="Z43" i="18"/>
  <c r="X45" i="18"/>
  <c r="Z43" i="11"/>
  <c r="Y45" i="11"/>
  <c r="Z43" i="42"/>
  <c r="X45" i="42"/>
  <c r="Z43" i="21"/>
  <c r="X45" i="21"/>
  <c r="X45" i="20"/>
  <c r="Z43" i="20"/>
  <c r="X45" i="40"/>
  <c r="Z43" i="40"/>
  <c r="X45" i="8"/>
  <c r="Z43" i="8"/>
  <c r="Z43" i="29"/>
  <c r="X45" i="29"/>
  <c r="Z43" i="22"/>
  <c r="X45" i="22"/>
  <c r="Z45" i="7"/>
  <c r="Y47" i="7"/>
  <c r="Z47" i="7" s="1"/>
  <c r="Z43" i="6"/>
  <c r="X45" i="6"/>
  <c r="Z45" i="41"/>
  <c r="X47" i="41"/>
  <c r="Z47" i="41" s="1"/>
  <c r="Z43" i="50"/>
  <c r="X45" i="50"/>
  <c r="Z43" i="26"/>
  <c r="X45" i="26"/>
  <c r="Z43" i="49"/>
  <c r="X45" i="49"/>
  <c r="Z43" i="30"/>
  <c r="X45" i="30"/>
  <c r="Z43" i="45"/>
  <c r="X45" i="45"/>
  <c r="X45" i="47"/>
  <c r="Z43" i="47"/>
  <c r="X45" i="19"/>
  <c r="Z43" i="19"/>
  <c r="X45" i="28"/>
  <c r="Z43" i="28"/>
  <c r="X45" i="31"/>
  <c r="Z43" i="31"/>
  <c r="Z43" i="5"/>
  <c r="X45" i="5"/>
  <c r="Z43" i="17"/>
  <c r="X45" i="17"/>
  <c r="Z43" i="25"/>
  <c r="X45" i="25"/>
  <c r="Z43" i="46"/>
  <c r="X45" i="46"/>
  <c r="Z43" i="13"/>
  <c r="X45" i="13"/>
  <c r="Z43" i="23"/>
  <c r="Y45" i="23"/>
  <c r="Z43" i="9"/>
  <c r="X45" i="9"/>
  <c r="X45" i="52"/>
  <c r="Z43" i="52"/>
  <c r="X45" i="15"/>
  <c r="Z43" i="15"/>
  <c r="Z43" i="37"/>
  <c r="X45" i="37"/>
  <c r="Z45" i="46" l="1"/>
  <c r="X47" i="46"/>
  <c r="Z47" i="46" s="1"/>
  <c r="Z45" i="49"/>
  <c r="X47" i="49"/>
  <c r="Z47" i="49" s="1"/>
  <c r="Z45" i="50"/>
  <c r="X47" i="50"/>
  <c r="Z47" i="50" s="1"/>
  <c r="Z45" i="22"/>
  <c r="X47" i="22"/>
  <c r="Z47" i="22" s="1"/>
  <c r="Z45" i="42"/>
  <c r="X47" i="42"/>
  <c r="Z47" i="42" s="1"/>
  <c r="Z45" i="18"/>
  <c r="X47" i="18"/>
  <c r="Z47" i="18" s="1"/>
  <c r="Z45" i="34"/>
  <c r="X47" i="34"/>
  <c r="Z47" i="34" s="1"/>
  <c r="X47" i="16"/>
  <c r="Z47" i="16" s="1"/>
  <c r="Z45" i="16"/>
  <c r="Z45" i="54"/>
  <c r="X47" i="54"/>
  <c r="Z47" i="54" s="1"/>
  <c r="X47" i="4"/>
  <c r="Z47" i="4" s="1"/>
  <c r="Z45" i="4"/>
  <c r="Z45" i="2"/>
  <c r="X47" i="2"/>
  <c r="Z47" i="2" s="1"/>
  <c r="X47" i="52"/>
  <c r="Z47" i="52" s="1"/>
  <c r="Z45" i="52"/>
  <c r="X47" i="19"/>
  <c r="Z47" i="19" s="1"/>
  <c r="Z45" i="19"/>
  <c r="X47" i="8"/>
  <c r="Z47" i="8" s="1"/>
  <c r="Z45" i="8"/>
  <c r="X47" i="48"/>
  <c r="Z47" i="48" s="1"/>
  <c r="Z45" i="48"/>
  <c r="X47" i="12"/>
  <c r="Z47" i="12" s="1"/>
  <c r="Z45" i="12"/>
  <c r="X47" i="3"/>
  <c r="Z47" i="3" s="1"/>
  <c r="Z45" i="3"/>
  <c r="X47" i="51"/>
  <c r="Z47" i="51" s="1"/>
  <c r="Z45" i="51"/>
  <c r="Z45" i="9"/>
  <c r="X47" i="9"/>
  <c r="Z47" i="9" s="1"/>
  <c r="Z45" i="13"/>
  <c r="X47" i="13"/>
  <c r="Z47" i="13" s="1"/>
  <c r="Z45" i="25"/>
  <c r="X47" i="25"/>
  <c r="Z47" i="25" s="1"/>
  <c r="Z45" i="5"/>
  <c r="X47" i="5"/>
  <c r="Z47" i="5" s="1"/>
  <c r="Z45" i="30"/>
  <c r="X47" i="30"/>
  <c r="Z47" i="30" s="1"/>
  <c r="Z45" i="26"/>
  <c r="X47" i="26"/>
  <c r="Z47" i="26" s="1"/>
  <c r="Z45" i="29"/>
  <c r="X47" i="29"/>
  <c r="Z47" i="29" s="1"/>
  <c r="Z45" i="21"/>
  <c r="X47" i="21"/>
  <c r="Z47" i="21" s="1"/>
  <c r="Z45" i="11"/>
  <c r="Y47" i="11"/>
  <c r="Z47" i="11" s="1"/>
  <c r="X47" i="35"/>
  <c r="Z47" i="35" s="1"/>
  <c r="Z45" i="35"/>
  <c r="Z45" i="53"/>
  <c r="X47" i="53"/>
  <c r="Z47" i="53" s="1"/>
  <c r="Z45" i="14"/>
  <c r="X47" i="14"/>
  <c r="Z47" i="14" s="1"/>
  <c r="Z45" i="38"/>
  <c r="X47" i="38"/>
  <c r="Z47" i="38" s="1"/>
  <c r="Z45" i="33"/>
  <c r="X47" i="33"/>
  <c r="Z47" i="33" s="1"/>
  <c r="X47" i="44"/>
  <c r="Z47" i="44" s="1"/>
  <c r="Z45" i="44"/>
  <c r="Z45" i="37"/>
  <c r="X47" i="37"/>
  <c r="Z47" i="37" s="1"/>
  <c r="Z45" i="23"/>
  <c r="Y47" i="23"/>
  <c r="Z47" i="23" s="1"/>
  <c r="Z45" i="17"/>
  <c r="X47" i="17"/>
  <c r="Z47" i="17" s="1"/>
  <c r="Z45" i="45"/>
  <c r="X47" i="45"/>
  <c r="Z47" i="45" s="1"/>
  <c r="Z45" i="6"/>
  <c r="X47" i="6"/>
  <c r="Z47" i="6" s="1"/>
  <c r="Z45" i="10"/>
  <c r="X47" i="10"/>
  <c r="Z47" i="10" s="1"/>
  <c r="X47" i="31"/>
  <c r="Z47" i="31" s="1"/>
  <c r="Z45" i="31"/>
  <c r="X47" i="20"/>
  <c r="Z47" i="20" s="1"/>
  <c r="Z45" i="20"/>
  <c r="X47" i="15"/>
  <c r="Z47" i="15" s="1"/>
  <c r="Z45" i="15"/>
  <c r="X47" i="28"/>
  <c r="Z47" i="28" s="1"/>
  <c r="Z45" i="28"/>
  <c r="X47" i="47"/>
  <c r="Z47" i="47" s="1"/>
  <c r="Z45" i="47"/>
  <c r="X47" i="40"/>
  <c r="Z47" i="40" s="1"/>
  <c r="Z45" i="40"/>
  <c r="X47" i="24"/>
  <c r="Z47" i="24" s="1"/>
  <c r="Z45" i="24"/>
  <c r="X47" i="32"/>
  <c r="Z47" i="32" s="1"/>
  <c r="Z45" i="32"/>
  <c r="X47" i="1"/>
  <c r="Z47" i="1" s="1"/>
  <c r="Z45" i="1"/>
  <c r="X47" i="36"/>
  <c r="Z47" i="36" s="1"/>
  <c r="Z45" i="36"/>
</calcChain>
</file>

<file path=xl/sharedStrings.xml><?xml version="1.0" encoding="utf-8"?>
<sst xmlns="http://schemas.openxmlformats.org/spreadsheetml/2006/main" count="6545" uniqueCount="127">
  <si>
    <t>Kwazulu-Natal: eThekwini (ETH)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</si>
  <si>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</si>
  <si>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</si>
  <si>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</si>
  <si>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</si>
  <si>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</si>
  <si>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</si>
  <si>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</si>
  <si>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</si>
  <si>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</si>
  <si>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</si>
  <si>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</si>
  <si>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</si>
  <si>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</si>
  <si>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</si>
  <si>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</si>
  <si>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</si>
  <si>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</si>
  <si>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</si>
  <si>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</si>
  <si>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</si>
  <si>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</si>
  <si>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</si>
  <si>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</si>
  <si>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</si>
  <si>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</si>
  <si>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</si>
  <si>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</si>
  <si>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</si>
  <si>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</si>
  <si>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</si>
  <si>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</si>
  <si>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</si>
  <si>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</si>
  <si>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</si>
  <si>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</si>
  <si>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</si>
  <si>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</si>
  <si>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</si>
  <si>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</si>
  <si>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</si>
  <si>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</si>
  <si>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</si>
  <si>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</si>
  <si>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</si>
  <si>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</si>
  <si>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</si>
  <si>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</si>
  <si>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</si>
  <si>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</si>
  <si>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</si>
  <si>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</si>
  <si>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</si>
  <si>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</si>
  <si>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</si>
  <si>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</si>
  <si>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</si>
  <si>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</si>
  <si>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</si>
  <si>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</si>
  <si>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</si>
  <si>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</si>
  <si>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</si>
  <si>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</si>
  <si>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</si>
  <si>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</si>
  <si>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</si>
  <si>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</si>
  <si>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</si>
  <si>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</si>
  <si>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</si>
  <si>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</si>
  <si>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Kwazulu-Natal: Umdoni (KZN212) - Table C4 Quarterly Budgeted Financial Performance ( Water management                                   ) for 1st Quarter ended 30 September 2021 (Figures Finalised as at 2021/10/29)</t>
  </si>
  <si>
    <t>Kwazulu-Natal: Umzumbe (KZN213) - Table C4 Quarterly Budgeted Financial Performance ( Water management                                   ) for 1st Quarter ended 30 September 2021 (Figures Finalised as at 2021/10/29)</t>
  </si>
  <si>
    <t>Kwazulu-Natal: uMuziwabantu (KZN214) - Table C4 Quarterly Budgeted Financial Performance ( Water management                                   ) for 1st Quarter ended 30 September 2021 (Figures Finalised as at 2021/10/29)</t>
  </si>
  <si>
    <t>Kwazulu-Natal: Ray Nkonyeni (KZN216) - Table C4 Quarterly Budgeted Financial Performance ( Water management                                   ) for 1st Quarter ended 30 September 2021 (Figures Finalised as at 2021/10/29)</t>
  </si>
  <si>
    <t>Kwazulu-Natal: Ugu (DC21) - Table C4 Quarterly Budgeted Financial Performance ( Water management                                   ) for 1st Quarter ended 30 September 2021 (Figures Finalised as at 2021/10/29)</t>
  </si>
  <si>
    <t>Kwazulu-Natal: uMshwathi (KZN221) - Table C4 Quarterly Budgeted Financial Performance ( Water management                                   ) for 1st Quarter ended 30 September 2021 (Figures Finalised as at 2021/10/29)</t>
  </si>
  <si>
    <t>Kwazulu-Natal: uMngeni (KZN222) - Table C4 Quarterly Budgeted Financial Performance ( Water management                                   ) for 1st Quarter ended 30 September 2021 (Figures Finalised as at 2021/10/29)</t>
  </si>
  <si>
    <t>Kwazulu-Natal: Mpofana (KZN223) - Table C4 Quarterly Budgeted Financial Performance ( Water management                                   ) for 1st Quarter ended 30 September 2021 (Figures Finalised as at 2021/10/29)</t>
  </si>
  <si>
    <t>Kwazulu-Natal: Impendle (KZN224) - Table C4 Quarterly Budgeted Financial Performance ( Water management                                   ) for 1st Quarter ended 30 September 2021 (Figures Finalised as at 2021/10/29)</t>
  </si>
  <si>
    <t>Kwazulu-Natal: Msunduzi (KZN225) - Table C4 Quarterly Budgeted Financial Performance ( Water management                                   ) for 1st Quarter ended 30 September 2021 (Figures Finalised as at 2021/10/29)</t>
  </si>
  <si>
    <t>Kwazulu-Natal: Mkhambathini (KZN226) - Table C4 Quarterly Budgeted Financial Performance ( Water management                                   ) for 1st Quarter ended 30 September 2021 (Figures Finalised as at 2021/10/29)</t>
  </si>
  <si>
    <t>Kwazulu-Natal: Richmond (KZN227) - Table C4 Quarterly Budgeted Financial Performance ( Water management                                   ) for 1st Quarter ended 30 September 2021 (Figures Finalised as at 2021/10/29)</t>
  </si>
  <si>
    <t>Kwazulu-Natal: uMgungundlovu (DC22) - Table C4 Quarterly Budgeted Financial Performance ( Water management                                   ) for 1st Quarter ended 30 September 2021 (Figures Finalised as at 2021/10/29)</t>
  </si>
  <si>
    <t>Kwazulu-Natal: Okhahlamba (KZN235) - Table C4 Quarterly Budgeted Financial Performance ( Water management                                   ) for 1st Quarter ended 30 September 2021 (Figures Finalised as at 2021/10/29)</t>
  </si>
  <si>
    <t>Kwazulu-Natal: Inkosi Langalibalele (KZN237) - Table C4 Quarterly Budgeted Financial Performance ( Water management                                   ) for 1st Quarter ended 30 September 2021 (Figures Finalised as at 2021/10/29)</t>
  </si>
  <si>
    <t>Kwazulu-Natal: Alfred Duma (KZN238) - Table C4 Quarterly Budgeted Financial Performance ( Water management                                   ) for 1st Quarter ended 30 September 2021 (Figures Finalised as at 2021/10/29)</t>
  </si>
  <si>
    <t>Kwazulu-Natal: Uthukela (DC23) - Table C4 Quarterly Budgeted Financial Performance ( Water management                                   ) for 1st Quarter ended 30 September 2021 (Figures Finalised as at 2021/10/29)</t>
  </si>
  <si>
    <t>Kwazulu-Natal: Endumeni (KZN241) - Table C4 Quarterly Budgeted Financial Performance ( Water management                                   ) for 1st Quarter ended 30 September 2021 (Figures Finalised as at 2021/10/29)</t>
  </si>
  <si>
    <t>Kwazulu-Natal: Nquthu (KZN242) - Table C4 Quarterly Budgeted Financial Performance ( Water management                                   ) for 1st Quarter ended 30 September 2021 (Figures Finalised as at 2021/10/29)</t>
  </si>
  <si>
    <t>Kwazulu-Natal: Msinga (KZN244) - Table C4 Quarterly Budgeted Financial Performance ( Water management                                   ) for 1st Quarter ended 30 September 2021 (Figures Finalised as at 2021/10/29)</t>
  </si>
  <si>
    <t>Kwazulu-Natal: Umvoti (KZN245) - Table C4 Quarterly Budgeted Financial Performance ( Water management                                   ) for 1st Quarter ended 30 September 2021 (Figures Finalised as at 2021/10/29)</t>
  </si>
  <si>
    <t>Kwazulu-Natal: Umzinyathi (DC24) - Table C4 Quarterly Budgeted Financial Performance ( Water management                                   ) for 1st Quarter ended 30 September 2021 (Figures Finalised as at 2021/10/29)</t>
  </si>
  <si>
    <t>Kwazulu-Natal: Newcastle (KZN252) - Table C4 Quarterly Budgeted Financial Performance ( Water management                                   ) for 1st Quarter ended 30 September 2021 (Figures Finalised as at 2021/10/29)</t>
  </si>
  <si>
    <t>Kwazulu-Natal: Emadlangeni (KZN253) - Table C4 Quarterly Budgeted Financial Performance ( Water management                                   ) for 1st Quarter ended 30 September 2021 (Figures Finalised as at 2021/10/29)</t>
  </si>
  <si>
    <t>Kwazulu-Natal: Dannhauser (KZN254) - Table C4 Quarterly Budgeted Financial Performance ( Water management                                   ) for 1st Quarter ended 30 September 2021 (Figures Finalised as at 2021/10/29)</t>
  </si>
  <si>
    <t>Kwazulu-Natal: Amajuba (DC25) - Table C4 Quarterly Budgeted Financial Performance ( Water management                                   ) for 1st Quarter ended 30 September 2021 (Figures Finalised as at 2021/10/29)</t>
  </si>
  <si>
    <t>Kwazulu-Natal: eDumbe (KZN261) - Table C4 Quarterly Budgeted Financial Performance ( Water management                                   ) for 1st Quarter ended 30 September 2021 (Figures Finalised as at 2021/10/29)</t>
  </si>
  <si>
    <t>Kwazulu-Natal: uPhongolo (KZN262) - Table C4 Quarterly Budgeted Financial Performance ( Water management                                   ) for 1st Quarter ended 30 September 2021 (Figures Finalised as at 2021/10/29)</t>
  </si>
  <si>
    <t>Kwazulu-Natal: Abaqulusi (KZN263) - Table C4 Quarterly Budgeted Financial Performance ( Water management                                   ) for 1st Quarter ended 30 September 2021 (Figures Finalised as at 2021/10/29)</t>
  </si>
  <si>
    <t>Kwazulu-Natal: Nongoma (KZN265) - Table C4 Quarterly Budgeted Financial Performance ( Water management                                   ) for 1st Quarter ended 30 September 2021 (Figures Finalised as at 2021/10/29)</t>
  </si>
  <si>
    <t>Kwazulu-Natal: Ulundi (KZN266) - Table C4 Quarterly Budgeted Financial Performance ( Water management                                   ) for 1st Quarter ended 30 September 2021 (Figures Finalised as at 2021/10/29)</t>
  </si>
  <si>
    <t>Kwazulu-Natal: Zululand (DC26) - Table C4 Quarterly Budgeted Financial Performance ( Water management                                   ) for 1st Quarter ended 30 September 2021 (Figures Finalised as at 2021/10/29)</t>
  </si>
  <si>
    <t>Kwazulu-Natal: Umhlabuyalingana (KZN271) - Table C4 Quarterly Budgeted Financial Performance ( Water management                                   ) for 1st Quarter ended 30 September 2021 (Figures Finalised as at 2021/10/29)</t>
  </si>
  <si>
    <t>Kwazulu-Natal: Jozini (KZN272) - Table C4 Quarterly Budgeted Financial Performance ( Water management                                   ) for 1st Quarter ended 30 September 2021 (Figures Finalised as at 2021/10/29)</t>
  </si>
  <si>
    <t>Kwazulu-Natal: Mtubatuba (KZN275) - Table C4 Quarterly Budgeted Financial Performance ( Water management                                   ) for 1st Quarter ended 30 September 2021 (Figures Finalised as at 2021/10/29)</t>
  </si>
  <si>
    <t>Kwazulu-Natal: Hlabisa Big Five (KZN276) - Table C4 Quarterly Budgeted Financial Performance ( Water management                                   ) for 1st Quarter ended 30 September 2021 (Figures Finalised as at 2021/10/29)</t>
  </si>
  <si>
    <t>Kwazulu-Natal: Umkhanyakude (DC27) - Table C4 Quarterly Budgeted Financial Performance ( Water management                                   ) for 1st Quarter ended 30 September 2021 (Figures Finalised as at 2021/10/29)</t>
  </si>
  <si>
    <t>Kwazulu-Natal: Mfolozi (KZN281) - Table C4 Quarterly Budgeted Financial Performance ( Water management                                   ) for 1st Quarter ended 30 September 2021 (Figures Finalised as at 2021/10/29)</t>
  </si>
  <si>
    <t>Kwazulu-Natal: uMhlathuze (KZN282) - Table C4 Quarterly Budgeted Financial Performance ( Water management                                   ) for 1st Quarter ended 30 September 2021 (Figures Finalised as at 2021/10/29)</t>
  </si>
  <si>
    <t>Kwazulu-Natal: uMlalazi (KZN284) - Table C4 Quarterly Budgeted Financial Performance ( Water management                                   ) for 1st Quarter ended 30 September 2021 (Figures Finalised as at 2021/10/29)</t>
  </si>
  <si>
    <t>Kwazulu-Natal: Mthonjaneni (KZN285) - Table C4 Quarterly Budgeted Financial Performance ( Water management                                   ) for 1st Quarter ended 30 September 2021 (Figures Finalised as at 2021/10/29)</t>
  </si>
  <si>
    <t>Kwazulu-Natal: Nkandla (KZN286) - Table C4 Quarterly Budgeted Financial Performance ( Water management                                   ) for 1st Quarter ended 30 September 2021 (Figures Finalised as at 2021/10/29)</t>
  </si>
  <si>
    <t>Kwazulu-Natal: King Cetshwayo (DC28) - Table C4 Quarterly Budgeted Financial Performance ( Water management                                   ) for 1st Quarter ended 30 September 2021 (Figures Finalised as at 2021/10/29)</t>
  </si>
  <si>
    <t>Kwazulu-Natal: Mandeni (KZN291) - Table C4 Quarterly Budgeted Financial Performance ( Water management                                   ) for 1st Quarter ended 30 September 2021 (Figures Finalised as at 2021/10/29)</t>
  </si>
  <si>
    <t>Kwazulu-Natal: KwaDukuza (KZN292) - Table C4 Quarterly Budgeted Financial Performance ( Water management                                   ) for 1st Quarter ended 30 September 2021 (Figures Finalised as at 2021/10/29)</t>
  </si>
  <si>
    <t>Kwazulu-Natal: Ndwedwe (KZN293) - Table C4 Quarterly Budgeted Financial Performance ( Water management                                   ) for 1st Quarter ended 30 September 2021 (Figures Finalised as at 2021/10/29)</t>
  </si>
  <si>
    <t>Kwazulu-Natal: Maphumulo (KZN294) - Table C4 Quarterly Budgeted Financial Performance ( Water management                                   ) for 1st Quarter ended 30 September 2021 (Figures Finalised as at 2021/10/29)</t>
  </si>
  <si>
    <t>Kwazulu-Natal: iLembe (DC29) - Table C4 Quarterly Budgeted Financial Performance ( Water management                                   ) for 1st Quarter ended 30 September 2021 (Figures Finalised as at 2021/10/29)</t>
  </si>
  <si>
    <t>Kwazulu-Natal: Greater Kokstad (KZN433) - Table C4 Quarterly Budgeted Financial Performance ( Water management                                   ) for 1st Quarter ended 30 September 2021 (Figures Finalised as at 2021/10/29)</t>
  </si>
  <si>
    <t>Kwazulu-Natal: Ubuhlebezwe (KZN434) - Table C4 Quarterly Budgeted Financial Performance ( Water management                                   ) for 1st Quarter ended 30 September 2021 (Figures Finalised as at 2021/10/29)</t>
  </si>
  <si>
    <t>Kwazulu-Natal: Umzimkhulu (KZN435) - Table C4 Quarterly Budgeted Financial Performance ( Water management                                   ) for 1st Quarter ended 30 September 2021 (Figures Finalised as at 2021/10/29)</t>
  </si>
  <si>
    <t>Kwazulu-Natal: Dr Nkosazana Dlamini Zuma (KZN436) - Table C4 Quarterly Budgeted Financial Performance ( Water management                                   ) for 1st Quarter ended 30 September 2021 (Figures Finalised as at 2021/10/29)</t>
  </si>
  <si>
    <t>Kwazulu-Natal: Harry Gwala (DC43)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</si>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</sst>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Z8" sqref="Z8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>
        <v>3528</v>
      </c>
      <c r="F6" s="8">
        <v>3528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882</v>
      </c>
      <c r="Y6" s="8">
        <v>-882</v>
      </c>
      <c r="Z6" s="2">
        <v>-100</v>
      </c>
      <c r="AA6" s="6">
        <v>3528</v>
      </c>
    </row>
    <row r="7" spans="1:27" ht="13.5" x14ac:dyDescent="0.25">
      <c r="A7" s="25" t="s">
        <v>35</v>
      </c>
      <c r="B7" s="24" t="s">
        <v>32</v>
      </c>
      <c r="C7" s="6">
        <v>7445020291</v>
      </c>
      <c r="D7" s="6"/>
      <c r="E7" s="7">
        <v>8485766964</v>
      </c>
      <c r="F7" s="8">
        <v>8485766964</v>
      </c>
      <c r="G7" s="8">
        <v>569873998</v>
      </c>
      <c r="H7" s="8">
        <v>517539851</v>
      </c>
      <c r="I7" s="8">
        <v>576025549</v>
      </c>
      <c r="J7" s="8">
        <v>1663439398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1663439398</v>
      </c>
      <c r="X7" s="8">
        <v>2044755527</v>
      </c>
      <c r="Y7" s="8">
        <v>-381316129</v>
      </c>
      <c r="Z7" s="2">
        <v>-18.648494842777357</v>
      </c>
      <c r="AA7" s="6">
        <v>8485766964</v>
      </c>
    </row>
    <row r="8" spans="1:27" ht="13.5" x14ac:dyDescent="0.25">
      <c r="A8" s="25" t="s">
        <v>36</v>
      </c>
      <c r="B8" s="24" t="s">
        <v>32</v>
      </c>
      <c r="C8" s="6">
        <v>27631741</v>
      </c>
      <c r="D8" s="6"/>
      <c r="E8" s="7">
        <v>29264545</v>
      </c>
      <c r="F8" s="8">
        <v>29264545</v>
      </c>
      <c r="G8" s="8">
        <v>2235441</v>
      </c>
      <c r="H8" s="8">
        <v>2407039</v>
      </c>
      <c r="I8" s="8">
        <v>187590</v>
      </c>
      <c r="J8" s="8">
        <v>4830070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4830070</v>
      </c>
      <c r="X8" s="8">
        <v>7316133</v>
      </c>
      <c r="Y8" s="8">
        <v>-2486063</v>
      </c>
      <c r="Z8" s="2">
        <v>-33.980560495551401</v>
      </c>
      <c r="AA8" s="6">
        <v>29264545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13681155</v>
      </c>
      <c r="D11" s="6"/>
      <c r="E11" s="7">
        <v>13984665</v>
      </c>
      <c r="F11" s="8">
        <v>13984665</v>
      </c>
      <c r="G11" s="8">
        <v>1203006</v>
      </c>
      <c r="H11" s="8">
        <v>1094696</v>
      </c>
      <c r="I11" s="8">
        <v>1069235</v>
      </c>
      <c r="J11" s="8">
        <v>3366937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3366937</v>
      </c>
      <c r="X11" s="8">
        <v>3496164</v>
      </c>
      <c r="Y11" s="8">
        <v>-129227</v>
      </c>
      <c r="Z11" s="2">
        <v>-3.6962510911959505</v>
      </c>
      <c r="AA11" s="6">
        <v>13984665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>
        <v>110861</v>
      </c>
      <c r="H12" s="8">
        <v>187307</v>
      </c>
      <c r="I12" s="8">
        <v>387599</v>
      </c>
      <c r="J12" s="8">
        <v>685767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685767</v>
      </c>
      <c r="X12" s="8"/>
      <c r="Y12" s="8">
        <v>685767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250614831</v>
      </c>
      <c r="D13" s="6"/>
      <c r="E13" s="7">
        <v>275190252</v>
      </c>
      <c r="F13" s="8">
        <v>275190252</v>
      </c>
      <c r="G13" s="8">
        <v>18495932</v>
      </c>
      <c r="H13" s="8">
        <v>19662951</v>
      </c>
      <c r="I13" s="8">
        <v>18379152</v>
      </c>
      <c r="J13" s="8">
        <v>56538035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56538035</v>
      </c>
      <c r="X13" s="8">
        <v>68797570</v>
      </c>
      <c r="Y13" s="8">
        <v>-12259535</v>
      </c>
      <c r="Z13" s="2">
        <v>-17.819720958167562</v>
      </c>
      <c r="AA13" s="6">
        <v>275190252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82118</v>
      </c>
      <c r="D15" s="6"/>
      <c r="E15" s="7">
        <v>887997</v>
      </c>
      <c r="F15" s="8">
        <v>887997</v>
      </c>
      <c r="G15" s="8">
        <v>10899</v>
      </c>
      <c r="H15" s="8">
        <v>3000</v>
      </c>
      <c r="I15" s="8">
        <v>1537</v>
      </c>
      <c r="J15" s="8">
        <v>15436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15436</v>
      </c>
      <c r="X15" s="8">
        <v>209744</v>
      </c>
      <c r="Y15" s="8">
        <v>-194308</v>
      </c>
      <c r="Z15" s="2">
        <v>-92.640552292318262</v>
      </c>
      <c r="AA15" s="6">
        <v>887997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2255967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563991</v>
      </c>
      <c r="Y17" s="8">
        <v>-563991</v>
      </c>
      <c r="Z17" s="2">
        <v>-100</v>
      </c>
      <c r="AA17" s="6">
        <v>2255967</v>
      </c>
    </row>
    <row r="18" spans="1:27" ht="13.5" x14ac:dyDescent="0.25">
      <c r="A18" s="23" t="s">
        <v>45</v>
      </c>
      <c r="B18" s="29" t="s">
        <v>32</v>
      </c>
      <c r="C18" s="6">
        <v>1964234558</v>
      </c>
      <c r="D18" s="6"/>
      <c r="E18" s="7">
        <v>2477276917</v>
      </c>
      <c r="F18" s="8">
        <v>2477276917</v>
      </c>
      <c r="G18" s="8">
        <v>829511574</v>
      </c>
      <c r="H18" s="8">
        <v>38233201</v>
      </c>
      <c r="I18" s="8">
        <v>5877286</v>
      </c>
      <c r="J18" s="8">
        <v>873622061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873622061</v>
      </c>
      <c r="X18" s="8">
        <v>770760738</v>
      </c>
      <c r="Y18" s="8">
        <v>102861323</v>
      </c>
      <c r="Z18" s="2">
        <v>13.345428474588438</v>
      </c>
      <c r="AA18" s="6">
        <v>2477276917</v>
      </c>
    </row>
    <row r="19" spans="1:27" ht="13.5" x14ac:dyDescent="0.25">
      <c r="A19" s="23" t="s">
        <v>46</v>
      </c>
      <c r="B19" s="29" t="s">
        <v>32</v>
      </c>
      <c r="C19" s="6">
        <v>38226097</v>
      </c>
      <c r="D19" s="6"/>
      <c r="E19" s="7">
        <v>39498471</v>
      </c>
      <c r="F19" s="26">
        <v>39498471</v>
      </c>
      <c r="G19" s="26">
        <v>4499278</v>
      </c>
      <c r="H19" s="26">
        <v>-1303103</v>
      </c>
      <c r="I19" s="26">
        <v>2436471</v>
      </c>
      <c r="J19" s="26">
        <v>5632646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5632646</v>
      </c>
      <c r="X19" s="26">
        <v>9533698</v>
      </c>
      <c r="Y19" s="26">
        <v>-3901052</v>
      </c>
      <c r="Z19" s="27">
        <v>-40.918560667644392</v>
      </c>
      <c r="AA19" s="28">
        <v>39498471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86400169</v>
      </c>
      <c r="F20" s="8">
        <v>86400169</v>
      </c>
      <c r="G20" s="8">
        <v>29291157</v>
      </c>
      <c r="H20" s="8">
        <v>25029016</v>
      </c>
      <c r="I20" s="30">
        <v>29719180</v>
      </c>
      <c r="J20" s="8">
        <v>84039353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84039353</v>
      </c>
      <c r="X20" s="8">
        <v>20994240</v>
      </c>
      <c r="Y20" s="8">
        <v>63045113</v>
      </c>
      <c r="Z20" s="2">
        <v>300.29719103906592</v>
      </c>
      <c r="AA20" s="6">
        <v>86400169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9770800274</v>
      </c>
      <c r="D21" s="33">
        <f t="shared" si="0"/>
        <v>0</v>
      </c>
      <c r="E21" s="34">
        <f t="shared" si="0"/>
        <v>11410529475</v>
      </c>
      <c r="F21" s="35">
        <f t="shared" si="0"/>
        <v>11410529475</v>
      </c>
      <c r="G21" s="35">
        <f t="shared" si="0"/>
        <v>1455232146</v>
      </c>
      <c r="H21" s="35">
        <f t="shared" si="0"/>
        <v>602853958</v>
      </c>
      <c r="I21" s="35">
        <f t="shared" si="0"/>
        <v>634083599</v>
      </c>
      <c r="J21" s="35">
        <f t="shared" si="0"/>
        <v>2692169703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2692169703</v>
      </c>
      <c r="X21" s="35">
        <f t="shared" si="0"/>
        <v>2926428687</v>
      </c>
      <c r="Y21" s="35">
        <f t="shared" si="0"/>
        <v>-234258984</v>
      </c>
      <c r="Z21" s="36">
        <f>+IF(X21&lt;&gt;0,+(Y21/X21)*100,0)</f>
        <v>-8.0049442188918789</v>
      </c>
      <c r="AA21" s="33">
        <f>SUM(AA5:AA20)</f>
        <v>11410529475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2088365310</v>
      </c>
      <c r="D24" s="6"/>
      <c r="E24" s="7">
        <v>2216196383</v>
      </c>
      <c r="F24" s="8">
        <v>2216196383</v>
      </c>
      <c r="G24" s="8">
        <v>172865011</v>
      </c>
      <c r="H24" s="8">
        <v>182387009</v>
      </c>
      <c r="I24" s="8">
        <v>176256054</v>
      </c>
      <c r="J24" s="8">
        <v>531508074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531508074</v>
      </c>
      <c r="X24" s="8">
        <v>542655861</v>
      </c>
      <c r="Y24" s="8">
        <v>-11147787</v>
      </c>
      <c r="Z24" s="2">
        <v>-2.054301409268295</v>
      </c>
      <c r="AA24" s="6">
        <v>2216196383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2208580411</v>
      </c>
      <c r="D26" s="6"/>
      <c r="E26" s="7">
        <v>898562704</v>
      </c>
      <c r="F26" s="8">
        <v>898562704</v>
      </c>
      <c r="G26" s="8">
        <v>49721175</v>
      </c>
      <c r="H26" s="8">
        <v>70299252</v>
      </c>
      <c r="I26" s="8">
        <v>74482782</v>
      </c>
      <c r="J26" s="8">
        <v>194503209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194503209</v>
      </c>
      <c r="X26" s="8">
        <v>222873003</v>
      </c>
      <c r="Y26" s="8">
        <v>-28369794</v>
      </c>
      <c r="Z26" s="2">
        <v>-12.729129871328562</v>
      </c>
      <c r="AA26" s="6">
        <v>898562704</v>
      </c>
    </row>
    <row r="27" spans="1:27" ht="13.5" x14ac:dyDescent="0.25">
      <c r="A27" s="25" t="s">
        <v>53</v>
      </c>
      <c r="B27" s="24" t="s">
        <v>32</v>
      </c>
      <c r="C27" s="6">
        <v>979302640</v>
      </c>
      <c r="D27" s="6"/>
      <c r="E27" s="7">
        <v>955927592</v>
      </c>
      <c r="F27" s="8">
        <v>955927592</v>
      </c>
      <c r="G27" s="8">
        <v>51199514</v>
      </c>
      <c r="H27" s="8">
        <v>67653286</v>
      </c>
      <c r="I27" s="8">
        <v>96045912</v>
      </c>
      <c r="J27" s="8">
        <v>214898712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214898712</v>
      </c>
      <c r="X27" s="8">
        <v>238979622</v>
      </c>
      <c r="Y27" s="8">
        <v>-24080910</v>
      </c>
      <c r="Z27" s="2">
        <v>-10.076553723898684</v>
      </c>
      <c r="AA27" s="6">
        <v>955927592</v>
      </c>
    </row>
    <row r="28" spans="1:27" ht="13.5" x14ac:dyDescent="0.25">
      <c r="A28" s="25" t="s">
        <v>54</v>
      </c>
      <c r="B28" s="24" t="s">
        <v>32</v>
      </c>
      <c r="C28" s="6">
        <v>253157576</v>
      </c>
      <c r="D28" s="6"/>
      <c r="E28" s="7">
        <v>265116427</v>
      </c>
      <c r="F28" s="8">
        <v>265116427</v>
      </c>
      <c r="G28" s="8">
        <v>22049852</v>
      </c>
      <c r="H28" s="8">
        <v>23878548</v>
      </c>
      <c r="I28" s="8">
        <v>20621839</v>
      </c>
      <c r="J28" s="8">
        <v>66550239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66550239</v>
      </c>
      <c r="X28" s="8">
        <v>66139233</v>
      </c>
      <c r="Y28" s="8">
        <v>411006</v>
      </c>
      <c r="Z28" s="2">
        <v>0.62142541024024278</v>
      </c>
      <c r="AA28" s="6">
        <v>265116427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5961833117</v>
      </c>
      <c r="D30" s="6"/>
      <c r="E30" s="7">
        <v>4644589642</v>
      </c>
      <c r="F30" s="8">
        <v>4644589642</v>
      </c>
      <c r="G30" s="8">
        <v>661711462</v>
      </c>
      <c r="H30" s="8">
        <v>335052752</v>
      </c>
      <c r="I30" s="8">
        <v>453664546</v>
      </c>
      <c r="J30" s="8">
        <v>1450428760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1450428760</v>
      </c>
      <c r="X30" s="8">
        <v>1161109116</v>
      </c>
      <c r="Y30" s="8">
        <v>289319644</v>
      </c>
      <c r="Z30" s="2">
        <v>24.91752411665675</v>
      </c>
      <c r="AA30" s="6">
        <v>4644589642</v>
      </c>
    </row>
    <row r="31" spans="1:27" ht="13.5" x14ac:dyDescent="0.25">
      <c r="A31" s="25" t="s">
        <v>57</v>
      </c>
      <c r="B31" s="24" t="s">
        <v>32</v>
      </c>
      <c r="C31" s="6">
        <v>1641505442</v>
      </c>
      <c r="D31" s="6"/>
      <c r="E31" s="7">
        <v>1294832059</v>
      </c>
      <c r="F31" s="8">
        <v>1294832059</v>
      </c>
      <c r="G31" s="8">
        <v>39782876</v>
      </c>
      <c r="H31" s="8">
        <v>126155522</v>
      </c>
      <c r="I31" s="8">
        <v>120555452</v>
      </c>
      <c r="J31" s="8">
        <v>286493850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286493850</v>
      </c>
      <c r="X31" s="8">
        <v>323991777</v>
      </c>
      <c r="Y31" s="8">
        <v>-37497927</v>
      </c>
      <c r="Z31" s="2">
        <v>-11.573727996189238</v>
      </c>
      <c r="AA31" s="6">
        <v>1294832059</v>
      </c>
    </row>
    <row r="32" spans="1:27" ht="13.5" x14ac:dyDescent="0.25">
      <c r="A32" s="25" t="s">
        <v>45</v>
      </c>
      <c r="B32" s="24" t="s">
        <v>32</v>
      </c>
      <c r="C32" s="6">
        <v>225034</v>
      </c>
      <c r="D32" s="6"/>
      <c r="E32" s="7"/>
      <c r="F32" s="8"/>
      <c r="G32" s="8">
        <v>65956</v>
      </c>
      <c r="H32" s="8">
        <v>65956</v>
      </c>
      <c r="I32" s="8">
        <v>65956</v>
      </c>
      <c r="J32" s="8">
        <v>197868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197868</v>
      </c>
      <c r="X32" s="8"/>
      <c r="Y32" s="8">
        <v>197868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707947586</v>
      </c>
      <c r="D33" s="6"/>
      <c r="E33" s="7">
        <v>671187943</v>
      </c>
      <c r="F33" s="8">
        <v>671187943</v>
      </c>
      <c r="G33" s="8">
        <v>39965289</v>
      </c>
      <c r="H33" s="8">
        <v>60344118</v>
      </c>
      <c r="I33" s="8">
        <v>88280761</v>
      </c>
      <c r="J33" s="8">
        <v>188590168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188590168</v>
      </c>
      <c r="X33" s="8">
        <v>168598079</v>
      </c>
      <c r="Y33" s="8">
        <v>19992089</v>
      </c>
      <c r="Z33" s="2">
        <v>11.857839139436459</v>
      </c>
      <c r="AA33" s="6">
        <v>671187943</v>
      </c>
    </row>
    <row r="34" spans="1:27" ht="13.5" x14ac:dyDescent="0.25">
      <c r="A34" s="23" t="s">
        <v>59</v>
      </c>
      <c r="B34" s="29" t="s">
        <v>32</v>
      </c>
      <c r="C34" s="6">
        <v>37956301</v>
      </c>
      <c r="D34" s="6"/>
      <c r="E34" s="7">
        <v>1478563189</v>
      </c>
      <c r="F34" s="8">
        <v>1478563189</v>
      </c>
      <c r="G34" s="8">
        <v>108772697</v>
      </c>
      <c r="H34" s="8">
        <v>106342102</v>
      </c>
      <c r="I34" s="8">
        <v>110603901</v>
      </c>
      <c r="J34" s="8">
        <v>325718700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325718700</v>
      </c>
      <c r="X34" s="8">
        <v>369641628</v>
      </c>
      <c r="Y34" s="8">
        <v>-43922928</v>
      </c>
      <c r="Z34" s="2">
        <v>-11.882570758507752</v>
      </c>
      <c r="AA34" s="6">
        <v>1478563189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13878873417</v>
      </c>
      <c r="D35" s="33">
        <f>SUM(D24:D34)</f>
        <v>0</v>
      </c>
      <c r="E35" s="34">
        <f t="shared" si="1"/>
        <v>12424975939</v>
      </c>
      <c r="F35" s="35">
        <f t="shared" si="1"/>
        <v>12424975939</v>
      </c>
      <c r="G35" s="35">
        <f t="shared" si="1"/>
        <v>1146133832</v>
      </c>
      <c r="H35" s="35">
        <f t="shared" si="1"/>
        <v>972178545</v>
      </c>
      <c r="I35" s="35">
        <f t="shared" si="1"/>
        <v>1140577203</v>
      </c>
      <c r="J35" s="35">
        <f t="shared" si="1"/>
        <v>3258889580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3258889580</v>
      </c>
      <c r="X35" s="35">
        <f t="shared" si="1"/>
        <v>3093988319</v>
      </c>
      <c r="Y35" s="35">
        <f t="shared" si="1"/>
        <v>164901261</v>
      </c>
      <c r="Z35" s="36">
        <f>+IF(X35&lt;&gt;0,+(Y35/X35)*100,0)</f>
        <v>5.3297312076891519</v>
      </c>
      <c r="AA35" s="33">
        <f>SUM(AA24:AA34)</f>
        <v>12424975939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-4108073143</v>
      </c>
      <c r="D37" s="46">
        <f>+D21-D35</f>
        <v>0</v>
      </c>
      <c r="E37" s="47">
        <f t="shared" si="2"/>
        <v>-1014446464</v>
      </c>
      <c r="F37" s="48">
        <f t="shared" si="2"/>
        <v>-1014446464</v>
      </c>
      <c r="G37" s="48">
        <f t="shared" si="2"/>
        <v>309098314</v>
      </c>
      <c r="H37" s="48">
        <f t="shared" si="2"/>
        <v>-369324587</v>
      </c>
      <c r="I37" s="48">
        <f t="shared" si="2"/>
        <v>-506493604</v>
      </c>
      <c r="J37" s="48">
        <f t="shared" si="2"/>
        <v>-566719877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-566719877</v>
      </c>
      <c r="X37" s="48">
        <f>IF(F21=F35,0,X21-X35)</f>
        <v>-167559632</v>
      </c>
      <c r="Y37" s="48">
        <f t="shared" si="2"/>
        <v>-399160245</v>
      </c>
      <c r="Z37" s="49">
        <f>+IF(X37&lt;&gt;0,+(Y37/X37)*100,0)</f>
        <v>238.21981478211887</v>
      </c>
      <c r="AA37" s="46">
        <f>+AA21-AA35</f>
        <v>-1014446464</v>
      </c>
    </row>
    <row r="38" spans="1:27" ht="23.1" customHeight="1" x14ac:dyDescent="0.25">
      <c r="A38" s="50" t="s">
        <v>62</v>
      </c>
      <c r="B38" s="29" t="s">
        <v>32</v>
      </c>
      <c r="C38" s="6">
        <v>2459621731</v>
      </c>
      <c r="D38" s="6"/>
      <c r="E38" s="7">
        <v>3033614585</v>
      </c>
      <c r="F38" s="8">
        <v>3033614585</v>
      </c>
      <c r="G38" s="8">
        <v>16442741</v>
      </c>
      <c r="H38" s="8">
        <v>176948925</v>
      </c>
      <c r="I38" s="8">
        <v>117388597</v>
      </c>
      <c r="J38" s="8">
        <v>310780263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310780263</v>
      </c>
      <c r="X38" s="8">
        <v>781022861</v>
      </c>
      <c r="Y38" s="8">
        <v>-470242598</v>
      </c>
      <c r="Z38" s="2">
        <v>-60.208557454760602</v>
      </c>
      <c r="AA38" s="6">
        <v>3033614585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>
        <v>2273449</v>
      </c>
      <c r="F39" s="26">
        <v>2273449</v>
      </c>
      <c r="G39" s="26">
        <v>791137</v>
      </c>
      <c r="H39" s="26">
        <v>3356802</v>
      </c>
      <c r="I39" s="26"/>
      <c r="J39" s="26">
        <v>4147939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4147939</v>
      </c>
      <c r="X39" s="26">
        <v>568362</v>
      </c>
      <c r="Y39" s="26">
        <v>3579577</v>
      </c>
      <c r="Z39" s="27">
        <v>629.80582797583236</v>
      </c>
      <c r="AA39" s="28">
        <v>2273449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1007751</v>
      </c>
      <c r="Y40" s="52">
        <v>-1007751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-1646869137</v>
      </c>
      <c r="D41" s="56">
        <f>SUM(D37:D40)</f>
        <v>0</v>
      </c>
      <c r="E41" s="57">
        <f t="shared" si="3"/>
        <v>2025472570</v>
      </c>
      <c r="F41" s="58">
        <f t="shared" si="3"/>
        <v>2025472570</v>
      </c>
      <c r="G41" s="58">
        <f t="shared" si="3"/>
        <v>326332192</v>
      </c>
      <c r="H41" s="58">
        <f t="shared" si="3"/>
        <v>-189018860</v>
      </c>
      <c r="I41" s="58">
        <f t="shared" si="3"/>
        <v>-389105007</v>
      </c>
      <c r="J41" s="58">
        <f t="shared" si="3"/>
        <v>-251791675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-251791675</v>
      </c>
      <c r="X41" s="58">
        <f t="shared" si="3"/>
        <v>615039342</v>
      </c>
      <c r="Y41" s="58">
        <f t="shared" si="3"/>
        <v>-866831017</v>
      </c>
      <c r="Z41" s="59">
        <f>+IF(X41&lt;&gt;0,+(Y41/X41)*100,0)</f>
        <v>-140.93911686709629</v>
      </c>
      <c r="AA41" s="56">
        <f>SUM(AA37:AA40)</f>
        <v>2025472570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-1646869137</v>
      </c>
      <c r="D43" s="64">
        <f>+D41-D42</f>
        <v>0</v>
      </c>
      <c r="E43" s="65">
        <f t="shared" si="4"/>
        <v>2025472570</v>
      </c>
      <c r="F43" s="66">
        <f t="shared" si="4"/>
        <v>2025472570</v>
      </c>
      <c r="G43" s="66">
        <f t="shared" si="4"/>
        <v>326332192</v>
      </c>
      <c r="H43" s="66">
        <f t="shared" si="4"/>
        <v>-189018860</v>
      </c>
      <c r="I43" s="66">
        <f t="shared" si="4"/>
        <v>-389105007</v>
      </c>
      <c r="J43" s="66">
        <f t="shared" si="4"/>
        <v>-251791675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-251791675</v>
      </c>
      <c r="X43" s="66">
        <f t="shared" si="4"/>
        <v>615039342</v>
      </c>
      <c r="Y43" s="66">
        <f t="shared" si="4"/>
        <v>-866831017</v>
      </c>
      <c r="Z43" s="67">
        <f>+IF(X43&lt;&gt;0,+(Y43/X43)*100,0)</f>
        <v>-140.93911686709629</v>
      </c>
      <c r="AA43" s="64">
        <f>+AA41-AA42</f>
        <v>2025472570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-1646869137</v>
      </c>
      <c r="D45" s="56">
        <f>SUM(D43:D44)</f>
        <v>0</v>
      </c>
      <c r="E45" s="57">
        <f t="shared" si="5"/>
        <v>2025472570</v>
      </c>
      <c r="F45" s="58">
        <f t="shared" si="5"/>
        <v>2025472570</v>
      </c>
      <c r="G45" s="58">
        <f t="shared" si="5"/>
        <v>326332192</v>
      </c>
      <c r="H45" s="58">
        <f t="shared" si="5"/>
        <v>-189018860</v>
      </c>
      <c r="I45" s="58">
        <f t="shared" si="5"/>
        <v>-389105007</v>
      </c>
      <c r="J45" s="58">
        <f t="shared" si="5"/>
        <v>-251791675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-251791675</v>
      </c>
      <c r="X45" s="58">
        <f t="shared" si="5"/>
        <v>615039342</v>
      </c>
      <c r="Y45" s="58">
        <f t="shared" si="5"/>
        <v>-866831017</v>
      </c>
      <c r="Z45" s="59">
        <f>+IF(X45&lt;&gt;0,+(Y45/X45)*100,0)</f>
        <v>-140.93911686709629</v>
      </c>
      <c r="AA45" s="56">
        <f>SUM(AA43:AA44)</f>
        <v>2025472570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-1646869137</v>
      </c>
      <c r="D47" s="71">
        <f>SUM(D45:D46)</f>
        <v>0</v>
      </c>
      <c r="E47" s="72">
        <f t="shared" si="6"/>
        <v>2025472570</v>
      </c>
      <c r="F47" s="73">
        <f t="shared" si="6"/>
        <v>2025472570</v>
      </c>
      <c r="G47" s="73">
        <f t="shared" si="6"/>
        <v>326332192</v>
      </c>
      <c r="H47" s="74">
        <f t="shared" si="6"/>
        <v>-189018860</v>
      </c>
      <c r="I47" s="74">
        <f t="shared" si="6"/>
        <v>-389105007</v>
      </c>
      <c r="J47" s="74">
        <f t="shared" si="6"/>
        <v>-251791675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-251791675</v>
      </c>
      <c r="X47" s="74">
        <f t="shared" si="6"/>
        <v>615039342</v>
      </c>
      <c r="Y47" s="74">
        <f t="shared" si="6"/>
        <v>-866831017</v>
      </c>
      <c r="Z47" s="75">
        <f>+IF(X47&lt;&gt;0,+(Y47/X47)*100,0)</f>
        <v>-140.93911686709629</v>
      </c>
      <c r="AA47" s="76">
        <f>SUM(AA45:AA46)</f>
        <v>2025472570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975786903</v>
      </c>
      <c r="X7" s="8">
        <v>1390640404</v>
      </c>
      <c r="Y7" s="8">
        <v>-414853501</v>
      </c>
      <c r="Z7" s="2">
        <v>-29.831831421460699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3088620</v>
      </c>
      <c r="X11" s="8">
        <v>3478926</v>
      </c>
      <c r="Y11" s="8">
        <v>-390306</v>
      </c>
      <c r="Z11" s="2">
        <v>-11.219152117636305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-520030</v>
      </c>
      <c r="X13" s="8">
        <v>32208382</v>
      </c>
      <c r="Y13" s="8">
        <v>-32728412</v>
      </c>
      <c r="Z13" s="2">
        <v>-101.61457970785368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29855</v>
      </c>
      <c r="Y15" s="8">
        <v>-29855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1069619030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445674621</v>
      </c>
      <c r="X18" s="8">
        <v>356539677</v>
      </c>
      <c r="Y18" s="8">
        <v>89134944</v>
      </c>
      <c r="Z18" s="2">
        <v>25.000006941723907</v>
      </c>
      <c r="AA18" s="6">
        <v>1069619030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2809854</v>
      </c>
      <c r="X19" s="26">
        <v>5536104</v>
      </c>
      <c r="Y19" s="26">
        <v>-2726250</v>
      </c>
      <c r="Z19" s="27">
        <v>-49.244920254388283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3091786</v>
      </c>
      <c r="X20" s="8">
        <v>-21399</v>
      </c>
      <c r="Y20" s="8">
        <v>3113185</v>
      </c>
      <c r="Z20" s="2">
        <v>-14548.273283798309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6797108050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1429931754</v>
      </c>
      <c r="X21" s="35">
        <f t="shared" si="0"/>
        <v>1788411949</v>
      </c>
      <c r="Y21" s="35">
        <f t="shared" si="0"/>
        <v>-358480195</v>
      </c>
      <c r="Z21" s="36">
        <f>+IF(X21&lt;&gt;0,+(Y21/X21)*100,0)</f>
        <v>-20.044609699708509</v>
      </c>
      <c r="AA21" s="33">
        <f>SUM(AA5:AA20)</f>
        <v>6797108050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869065170</v>
      </c>
      <c r="G24" s="8">
        <v>70514869</v>
      </c>
      <c r="H24" s="8">
        <v>70159570</v>
      </c>
      <c r="I24" s="8">
        <v>76184193</v>
      </c>
      <c r="J24" s="8">
        <v>216858632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216858632</v>
      </c>
      <c r="X24" s="8">
        <v>208827734</v>
      </c>
      <c r="Y24" s="8">
        <v>8030898</v>
      </c>
      <c r="Z24" s="2">
        <v>3.8457047089348775</v>
      </c>
      <c r="AA24" s="6">
        <v>869065170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144670287</v>
      </c>
      <c r="X26" s="8">
        <v>144670287</v>
      </c>
      <c r="Y26" s="8"/>
      <c r="Z26" s="2"/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270208964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68861657</v>
      </c>
      <c r="X27" s="8">
        <v>73581096</v>
      </c>
      <c r="Y27" s="8">
        <v>-4719439</v>
      </c>
      <c r="Z27" s="2">
        <v>-6.4139286536313627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60333582</v>
      </c>
      <c r="X28" s="8">
        <v>56964513</v>
      </c>
      <c r="Y28" s="8">
        <v>3369069</v>
      </c>
      <c r="Z28" s="2">
        <v>5.9143295054589515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2772849260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1020340684</v>
      </c>
      <c r="X30" s="8">
        <v>693206886</v>
      </c>
      <c r="Y30" s="8">
        <v>327133798</v>
      </c>
      <c r="Z30" s="2">
        <v>47.191365897654975</v>
      </c>
      <c r="AA30" s="6">
        <v>2772849260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696088020</v>
      </c>
      <c r="G31" s="8">
        <v>15112369</v>
      </c>
      <c r="H31" s="8">
        <v>64220681</v>
      </c>
      <c r="I31" s="8">
        <v>45348895</v>
      </c>
      <c r="J31" s="8">
        <v>124681945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124681945</v>
      </c>
      <c r="X31" s="8">
        <v>173879942</v>
      </c>
      <c r="Y31" s="8">
        <v>-49197997</v>
      </c>
      <c r="Z31" s="2">
        <v>-28.294233615513857</v>
      </c>
      <c r="AA31" s="6">
        <v>696088020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166147570</v>
      </c>
      <c r="G33" s="8">
        <v>3382245</v>
      </c>
      <c r="H33" s="8">
        <v>19597546</v>
      </c>
      <c r="I33" s="8">
        <v>25469984</v>
      </c>
      <c r="J33" s="8">
        <v>48449775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48449775</v>
      </c>
      <c r="X33" s="8">
        <v>41577510</v>
      </c>
      <c r="Y33" s="8">
        <v>6872265</v>
      </c>
      <c r="Z33" s="2">
        <v>16.528803672947227</v>
      </c>
      <c r="AA33" s="6">
        <v>166147570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278213492</v>
      </c>
      <c r="X34" s="8">
        <v>276813156</v>
      </c>
      <c r="Y34" s="8">
        <v>1400336</v>
      </c>
      <c r="Z34" s="2">
        <v>0.50587769029301488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7168342812</v>
      </c>
      <c r="D35" s="33">
        <f>SUM(D24:D34)</f>
        <v>0</v>
      </c>
      <c r="E35" s="34">
        <f t="shared" si="1"/>
        <v>6712278030</v>
      </c>
      <c r="F35" s="35">
        <f t="shared" si="1"/>
        <v>6712278030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1962410054</v>
      </c>
      <c r="X35" s="35">
        <f t="shared" si="1"/>
        <v>1669521124</v>
      </c>
      <c r="Y35" s="35">
        <f t="shared" si="1"/>
        <v>292888930</v>
      </c>
      <c r="Z35" s="36">
        <f>+IF(X35&lt;&gt;0,+(Y35/X35)*100,0)</f>
        <v>17.543289856570869</v>
      </c>
      <c r="AA35" s="33">
        <f>SUM(AA24:AA34)</f>
        <v>6712278030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-639118246</v>
      </c>
      <c r="D37" s="46">
        <f>+D21-D35</f>
        <v>0</v>
      </c>
      <c r="E37" s="47">
        <f t="shared" si="2"/>
        <v>84830020</v>
      </c>
      <c r="F37" s="48">
        <f t="shared" si="2"/>
        <v>84830020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-532478300</v>
      </c>
      <c r="X37" s="48">
        <f>IF(F21=F35,0,X21-X35)</f>
        <v>118890825</v>
      </c>
      <c r="Y37" s="48">
        <f t="shared" si="2"/>
        <v>-651369125</v>
      </c>
      <c r="Z37" s="49">
        <f>+IF(X37&lt;&gt;0,+(Y37/X37)*100,0)</f>
        <v>-547.87165031447978</v>
      </c>
      <c r="AA37" s="46">
        <f>+AA21-AA35</f>
        <v>84830020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293630670</v>
      </c>
      <c r="G38" s="8"/>
      <c r="H38" s="8">
        <v>5463000</v>
      </c>
      <c r="I38" s="8">
        <v>3614000</v>
      </c>
      <c r="J38" s="8">
        <v>9077000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9077000</v>
      </c>
      <c r="X38" s="8">
        <v>97876889</v>
      </c>
      <c r="Y38" s="8">
        <v>-88799889</v>
      </c>
      <c r="Z38" s="2">
        <v>-90.726104913285511</v>
      </c>
      <c r="AA38" s="6">
        <v>293630670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-405993139</v>
      </c>
      <c r="D41" s="56">
        <f>SUM(D37:D40)</f>
        <v>0</v>
      </c>
      <c r="E41" s="57">
        <f t="shared" si="3"/>
        <v>378460690</v>
      </c>
      <c r="F41" s="58">
        <f t="shared" si="3"/>
        <v>378460690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-523401300</v>
      </c>
      <c r="X41" s="58">
        <f t="shared" si="3"/>
        <v>216767714</v>
      </c>
      <c r="Y41" s="58">
        <f t="shared" si="3"/>
        <v>-740169014</v>
      </c>
      <c r="Z41" s="59">
        <f>+IF(X41&lt;&gt;0,+(Y41/X41)*100,0)</f>
        <v>-341.45722180748743</v>
      </c>
      <c r="AA41" s="56">
        <f>SUM(AA37:AA40)</f>
        <v>378460690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-405993139</v>
      </c>
      <c r="D43" s="64">
        <f>+D41-D42</f>
        <v>0</v>
      </c>
      <c r="E43" s="65">
        <f t="shared" si="4"/>
        <v>378460690</v>
      </c>
      <c r="F43" s="66">
        <f t="shared" si="4"/>
        <v>378460690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-523401300</v>
      </c>
      <c r="X43" s="66">
        <f t="shared" si="4"/>
        <v>216767714</v>
      </c>
      <c r="Y43" s="66">
        <f t="shared" si="4"/>
        <v>-740169014</v>
      </c>
      <c r="Z43" s="67">
        <f>+IF(X43&lt;&gt;0,+(Y43/X43)*100,0)</f>
        <v>-341.45722180748743</v>
      </c>
      <c r="AA43" s="64">
        <f>+AA41-AA42</f>
        <v>378460690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-405993139</v>
      </c>
      <c r="D45" s="56">
        <f>SUM(D43:D44)</f>
        <v>0</v>
      </c>
      <c r="E45" s="57">
        <f t="shared" si="5"/>
        <v>378460690</v>
      </c>
      <c r="F45" s="58">
        <f t="shared" si="5"/>
        <v>378460690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-523401300</v>
      </c>
      <c r="X45" s="58">
        <f t="shared" si="5"/>
        <v>216767714</v>
      </c>
      <c r="Y45" s="58">
        <f t="shared" si="5"/>
        <v>-740169014</v>
      </c>
      <c r="Z45" s="59">
        <f>+IF(X45&lt;&gt;0,+(Y45/X45)*100,0)</f>
        <v>-341.45722180748743</v>
      </c>
      <c r="AA45" s="56">
        <f>SUM(AA43:AA44)</f>
        <v>378460690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-405993139</v>
      </c>
      <c r="D47" s="71">
        <f>SUM(D45:D46)</f>
        <v>0</v>
      </c>
      <c r="E47" s="72">
        <f t="shared" si="6"/>
        <v>378460690</v>
      </c>
      <c r="F47" s="73">
        <f t="shared" si="6"/>
        <v>378460690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-523401300</v>
      </c>
      <c r="X47" s="74">
        <f t="shared" si="6"/>
        <v>216767714</v>
      </c>
      <c r="Y47" s="74">
        <f t="shared" si="6"/>
        <v>-740169014</v>
      </c>
      <c r="Z47" s="75">
        <f>+IF(X47&lt;&gt;0,+(Y47/X47)*100,0)</f>
        <v>-341.45722180748743</v>
      </c>
      <c r="AA47" s="76">
        <f>SUM(AA45:AA46)</f>
        <v>378460690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252606171</v>
      </c>
      <c r="D7" s="6"/>
      <c r="E7" s="7">
        <v>389517840</v>
      </c>
      <c r="F7" s="8">
        <v>389517840</v>
      </c>
      <c r="G7" s="8">
        <v>10917760</v>
      </c>
      <c r="H7" s="8">
        <v>19412550</v>
      </c>
      <c r="I7" s="8">
        <v>20217408</v>
      </c>
      <c r="J7" s="8">
        <v>50547718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50547718</v>
      </c>
      <c r="X7" s="8">
        <v>97379457</v>
      </c>
      <c r="Y7" s="8">
        <v>-46831739</v>
      </c>
      <c r="Z7" s="2">
        <v>-48.09201082318625</v>
      </c>
      <c r="AA7" s="6">
        <v>389517840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1870294</v>
      </c>
      <c r="F8" s="8">
        <v>1870294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467574</v>
      </c>
      <c r="Y8" s="8">
        <v>-467574</v>
      </c>
      <c r="Z8" s="2">
        <v>-100</v>
      </c>
      <c r="AA8" s="6">
        <v>1870294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>
        <v>110861</v>
      </c>
      <c r="H12" s="8">
        <v>187307</v>
      </c>
      <c r="I12" s="8">
        <v>387599</v>
      </c>
      <c r="J12" s="8">
        <v>685767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685767</v>
      </c>
      <c r="X12" s="8"/>
      <c r="Y12" s="8">
        <v>685767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1371678</v>
      </c>
      <c r="D13" s="6"/>
      <c r="E13" s="7"/>
      <c r="F13" s="8"/>
      <c r="G13" s="8"/>
      <c r="H13" s="8">
        <v>-370</v>
      </c>
      <c r="I13" s="8"/>
      <c r="J13" s="8">
        <v>-370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-370</v>
      </c>
      <c r="X13" s="8"/>
      <c r="Y13" s="8">
        <v>-370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2700000</v>
      </c>
      <c r="D18" s="6"/>
      <c r="E18" s="7">
        <v>301703274</v>
      </c>
      <c r="F18" s="8">
        <v>301703274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75425817</v>
      </c>
      <c r="Y18" s="8">
        <v>-75425817</v>
      </c>
      <c r="Z18" s="2">
        <v>-100</v>
      </c>
      <c r="AA18" s="6">
        <v>301703274</v>
      </c>
    </row>
    <row r="19" spans="1:27" ht="13.5" x14ac:dyDescent="0.25">
      <c r="A19" s="23" t="s">
        <v>46</v>
      </c>
      <c r="B19" s="29" t="s">
        <v>32</v>
      </c>
      <c r="C19" s="6">
        <v>1945200</v>
      </c>
      <c r="D19" s="6"/>
      <c r="E19" s="7">
        <v>76167</v>
      </c>
      <c r="F19" s="26">
        <v>76167</v>
      </c>
      <c r="G19" s="26">
        <v>217</v>
      </c>
      <c r="H19" s="26">
        <v>6913</v>
      </c>
      <c r="I19" s="26">
        <v>-16561</v>
      </c>
      <c r="J19" s="26">
        <v>-9431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-9431</v>
      </c>
      <c r="X19" s="26">
        <v>19041</v>
      </c>
      <c r="Y19" s="26">
        <v>-28472</v>
      </c>
      <c r="Z19" s="27">
        <v>-149.52996166167742</v>
      </c>
      <c r="AA19" s="28">
        <v>76167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258623049</v>
      </c>
      <c r="D21" s="33">
        <f t="shared" si="0"/>
        <v>0</v>
      </c>
      <c r="E21" s="34">
        <f t="shared" si="0"/>
        <v>693167575</v>
      </c>
      <c r="F21" s="35">
        <f t="shared" si="0"/>
        <v>693167575</v>
      </c>
      <c r="G21" s="35">
        <f t="shared" si="0"/>
        <v>11028838</v>
      </c>
      <c r="H21" s="35">
        <f t="shared" si="0"/>
        <v>19606400</v>
      </c>
      <c r="I21" s="35">
        <f t="shared" si="0"/>
        <v>20588446</v>
      </c>
      <c r="J21" s="35">
        <f t="shared" si="0"/>
        <v>51223684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51223684</v>
      </c>
      <c r="X21" s="35">
        <f t="shared" si="0"/>
        <v>173291889</v>
      </c>
      <c r="Y21" s="35">
        <f t="shared" si="0"/>
        <v>-122068205</v>
      </c>
      <c r="Z21" s="36">
        <f>+IF(X21&lt;&gt;0,+(Y21/X21)*100,0)</f>
        <v>-70.440806955483069</v>
      </c>
      <c r="AA21" s="33">
        <f>SUM(AA5:AA20)</f>
        <v>693167575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173497986</v>
      </c>
      <c r="D24" s="6"/>
      <c r="E24" s="7">
        <v>141804898</v>
      </c>
      <c r="F24" s="8">
        <v>141804898</v>
      </c>
      <c r="G24" s="8">
        <v>13767114</v>
      </c>
      <c r="H24" s="8">
        <v>20419750</v>
      </c>
      <c r="I24" s="8">
        <v>12759713</v>
      </c>
      <c r="J24" s="8">
        <v>46946577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46946577</v>
      </c>
      <c r="X24" s="8">
        <v>35451237</v>
      </c>
      <c r="Y24" s="8">
        <v>11495340</v>
      </c>
      <c r="Z24" s="2">
        <v>32.425779670255231</v>
      </c>
      <c r="AA24" s="6">
        <v>141804898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210155455</v>
      </c>
      <c r="D27" s="6"/>
      <c r="E27" s="7">
        <v>65767384</v>
      </c>
      <c r="F27" s="8">
        <v>65767384</v>
      </c>
      <c r="G27" s="8"/>
      <c r="H27" s="8"/>
      <c r="I27" s="8">
        <v>16150449</v>
      </c>
      <c r="J27" s="8">
        <v>16150449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16150449</v>
      </c>
      <c r="X27" s="8">
        <v>16441845</v>
      </c>
      <c r="Y27" s="8">
        <v>-291396</v>
      </c>
      <c r="Z27" s="2">
        <v>-1.7722828551175369</v>
      </c>
      <c r="AA27" s="6">
        <v>65767384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159573387</v>
      </c>
      <c r="D30" s="6"/>
      <c r="E30" s="7">
        <v>143372580</v>
      </c>
      <c r="F30" s="8">
        <v>143372580</v>
      </c>
      <c r="G30" s="8">
        <v>130850</v>
      </c>
      <c r="H30" s="8">
        <v>10795947</v>
      </c>
      <c r="I30" s="8">
        <v>12795655</v>
      </c>
      <c r="J30" s="8">
        <v>23722452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23722452</v>
      </c>
      <c r="X30" s="8">
        <v>35843145</v>
      </c>
      <c r="Y30" s="8">
        <v>-12120693</v>
      </c>
      <c r="Z30" s="2">
        <v>-33.815930493822464</v>
      </c>
      <c r="AA30" s="6">
        <v>143372580</v>
      </c>
    </row>
    <row r="31" spans="1:27" ht="13.5" x14ac:dyDescent="0.25">
      <c r="A31" s="25" t="s">
        <v>57</v>
      </c>
      <c r="B31" s="24" t="s">
        <v>32</v>
      </c>
      <c r="C31" s="6">
        <v>98242429</v>
      </c>
      <c r="D31" s="6"/>
      <c r="E31" s="7">
        <v>59516000</v>
      </c>
      <c r="F31" s="8">
        <v>59516000</v>
      </c>
      <c r="G31" s="8">
        <v>1529845</v>
      </c>
      <c r="H31" s="8">
        <v>1293630</v>
      </c>
      <c r="I31" s="8">
        <v>3062018</v>
      </c>
      <c r="J31" s="8">
        <v>5885493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5885493</v>
      </c>
      <c r="X31" s="8">
        <v>14879007</v>
      </c>
      <c r="Y31" s="8">
        <v>-8993514</v>
      </c>
      <c r="Z31" s="2">
        <v>-60.444315941245272</v>
      </c>
      <c r="AA31" s="6">
        <v>59516000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101149983</v>
      </c>
      <c r="D33" s="6"/>
      <c r="E33" s="7">
        <v>106437866</v>
      </c>
      <c r="F33" s="8">
        <v>106437866</v>
      </c>
      <c r="G33" s="8">
        <v>10175123</v>
      </c>
      <c r="H33" s="8">
        <v>10010303</v>
      </c>
      <c r="I33" s="8">
        <v>11383385</v>
      </c>
      <c r="J33" s="8">
        <v>31568811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31568811</v>
      </c>
      <c r="X33" s="8">
        <v>26609466</v>
      </c>
      <c r="Y33" s="8">
        <v>4959345</v>
      </c>
      <c r="Z33" s="2">
        <v>18.637521699984511</v>
      </c>
      <c r="AA33" s="6">
        <v>106437866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5200000</v>
      </c>
      <c r="F34" s="8">
        <v>5200000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1300002</v>
      </c>
      <c r="Y34" s="8">
        <v>-1300002</v>
      </c>
      <c r="Z34" s="2">
        <v>-100</v>
      </c>
      <c r="AA34" s="6">
        <v>5200000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742619240</v>
      </c>
      <c r="D35" s="33">
        <f>SUM(D24:D34)</f>
        <v>0</v>
      </c>
      <c r="E35" s="34">
        <f t="shared" si="1"/>
        <v>522098728</v>
      </c>
      <c r="F35" s="35">
        <f t="shared" si="1"/>
        <v>522098728</v>
      </c>
      <c r="G35" s="35">
        <f t="shared" si="1"/>
        <v>25602932</v>
      </c>
      <c r="H35" s="35">
        <f t="shared" si="1"/>
        <v>42519630</v>
      </c>
      <c r="I35" s="35">
        <f t="shared" si="1"/>
        <v>56151220</v>
      </c>
      <c r="J35" s="35">
        <f t="shared" si="1"/>
        <v>124273782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124273782</v>
      </c>
      <c r="X35" s="35">
        <f t="shared" si="1"/>
        <v>130524702</v>
      </c>
      <c r="Y35" s="35">
        <f t="shared" si="1"/>
        <v>-6250920</v>
      </c>
      <c r="Z35" s="36">
        <f>+IF(X35&lt;&gt;0,+(Y35/X35)*100,0)</f>
        <v>-4.7890705009998795</v>
      </c>
      <c r="AA35" s="33">
        <f>SUM(AA24:AA34)</f>
        <v>522098728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-483996191</v>
      </c>
      <c r="D37" s="46">
        <f>+D21-D35</f>
        <v>0</v>
      </c>
      <c r="E37" s="47">
        <f t="shared" si="2"/>
        <v>171068847</v>
      </c>
      <c r="F37" s="48">
        <f t="shared" si="2"/>
        <v>171068847</v>
      </c>
      <c r="G37" s="48">
        <f t="shared" si="2"/>
        <v>-14574094</v>
      </c>
      <c r="H37" s="48">
        <f t="shared" si="2"/>
        <v>-22913230</v>
      </c>
      <c r="I37" s="48">
        <f t="shared" si="2"/>
        <v>-35562774</v>
      </c>
      <c r="J37" s="48">
        <f t="shared" si="2"/>
        <v>-73050098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-73050098</v>
      </c>
      <c r="X37" s="48">
        <f>IF(F21=F35,0,X21-X35)</f>
        <v>42767187</v>
      </c>
      <c r="Y37" s="48">
        <f t="shared" si="2"/>
        <v>-115817285</v>
      </c>
      <c r="Z37" s="49">
        <f>+IF(X37&lt;&gt;0,+(Y37/X37)*100,0)</f>
        <v>-270.80875111098612</v>
      </c>
      <c r="AA37" s="46">
        <f>+AA21-AA35</f>
        <v>171068847</v>
      </c>
    </row>
    <row r="38" spans="1:27" ht="23.1" customHeight="1" x14ac:dyDescent="0.25">
      <c r="A38" s="50" t="s">
        <v>62</v>
      </c>
      <c r="B38" s="29" t="s">
        <v>32</v>
      </c>
      <c r="C38" s="6">
        <v>242335081</v>
      </c>
      <c r="D38" s="6"/>
      <c r="E38" s="7">
        <v>285097800</v>
      </c>
      <c r="F38" s="8">
        <v>285097800</v>
      </c>
      <c r="G38" s="8"/>
      <c r="H38" s="8">
        <v>25994473</v>
      </c>
      <c r="I38" s="8">
        <v>7499064</v>
      </c>
      <c r="J38" s="8">
        <v>33493537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33493537</v>
      </c>
      <c r="X38" s="8">
        <v>71274450</v>
      </c>
      <c r="Y38" s="8">
        <v>-37780913</v>
      </c>
      <c r="Z38" s="2">
        <v>-53.007652812473474</v>
      </c>
      <c r="AA38" s="6">
        <v>285097800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-241661110</v>
      </c>
      <c r="D41" s="56">
        <f>SUM(D37:D40)</f>
        <v>0</v>
      </c>
      <c r="E41" s="57">
        <f t="shared" si="3"/>
        <v>456166647</v>
      </c>
      <c r="F41" s="58">
        <f t="shared" si="3"/>
        <v>456166647</v>
      </c>
      <c r="G41" s="58">
        <f t="shared" si="3"/>
        <v>-14574094</v>
      </c>
      <c r="H41" s="58">
        <f t="shared" si="3"/>
        <v>3081243</v>
      </c>
      <c r="I41" s="58">
        <f t="shared" si="3"/>
        <v>-28063710</v>
      </c>
      <c r="J41" s="58">
        <f t="shared" si="3"/>
        <v>-39556561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-39556561</v>
      </c>
      <c r="X41" s="58">
        <f t="shared" si="3"/>
        <v>114041637</v>
      </c>
      <c r="Y41" s="58">
        <f t="shared" si="3"/>
        <v>-153598198</v>
      </c>
      <c r="Z41" s="59">
        <f>+IF(X41&lt;&gt;0,+(Y41/X41)*100,0)</f>
        <v>-134.68606908895916</v>
      </c>
      <c r="AA41" s="56">
        <f>SUM(AA37:AA40)</f>
        <v>456166647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-241661110</v>
      </c>
      <c r="D43" s="64">
        <f>+D41-D42</f>
        <v>0</v>
      </c>
      <c r="E43" s="65">
        <f t="shared" si="4"/>
        <v>456166647</v>
      </c>
      <c r="F43" s="66">
        <f t="shared" si="4"/>
        <v>456166647</v>
      </c>
      <c r="G43" s="66">
        <f t="shared" si="4"/>
        <v>-14574094</v>
      </c>
      <c r="H43" s="66">
        <f t="shared" si="4"/>
        <v>3081243</v>
      </c>
      <c r="I43" s="66">
        <f t="shared" si="4"/>
        <v>-28063710</v>
      </c>
      <c r="J43" s="66">
        <f t="shared" si="4"/>
        <v>-39556561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-39556561</v>
      </c>
      <c r="X43" s="66">
        <f t="shared" si="4"/>
        <v>114041637</v>
      </c>
      <c r="Y43" s="66">
        <f t="shared" si="4"/>
        <v>-153598198</v>
      </c>
      <c r="Z43" s="67">
        <f>+IF(X43&lt;&gt;0,+(Y43/X43)*100,0)</f>
        <v>-134.68606908895916</v>
      </c>
      <c r="AA43" s="64">
        <f>+AA41-AA42</f>
        <v>456166647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-241661110</v>
      </c>
      <c r="D45" s="56">
        <f>SUM(D43:D44)</f>
        <v>0</v>
      </c>
      <c r="E45" s="57">
        <f t="shared" si="5"/>
        <v>456166647</v>
      </c>
      <c r="F45" s="58">
        <f t="shared" si="5"/>
        <v>456166647</v>
      </c>
      <c r="G45" s="58">
        <f t="shared" si="5"/>
        <v>-14574094</v>
      </c>
      <c r="H45" s="58">
        <f t="shared" si="5"/>
        <v>3081243</v>
      </c>
      <c r="I45" s="58">
        <f t="shared" si="5"/>
        <v>-28063710</v>
      </c>
      <c r="J45" s="58">
        <f t="shared" si="5"/>
        <v>-39556561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-39556561</v>
      </c>
      <c r="X45" s="58">
        <f t="shared" si="5"/>
        <v>114041637</v>
      </c>
      <c r="Y45" s="58">
        <f t="shared" si="5"/>
        <v>-153598198</v>
      </c>
      <c r="Z45" s="59">
        <f>+IF(X45&lt;&gt;0,+(Y45/X45)*100,0)</f>
        <v>-134.68606908895916</v>
      </c>
      <c r="AA45" s="56">
        <f>SUM(AA43:AA44)</f>
        <v>456166647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-241661110</v>
      </c>
      <c r="D47" s="71">
        <f>SUM(D45:D46)</f>
        <v>0</v>
      </c>
      <c r="E47" s="72">
        <f t="shared" si="6"/>
        <v>456166647</v>
      </c>
      <c r="F47" s="73">
        <f t="shared" si="6"/>
        <v>456166647</v>
      </c>
      <c r="G47" s="73">
        <f t="shared" si="6"/>
        <v>-14574094</v>
      </c>
      <c r="H47" s="74">
        <f t="shared" si="6"/>
        <v>3081243</v>
      </c>
      <c r="I47" s="74">
        <f t="shared" si="6"/>
        <v>-28063710</v>
      </c>
      <c r="J47" s="74">
        <f t="shared" si="6"/>
        <v>-39556561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-39556561</v>
      </c>
      <c r="X47" s="74">
        <f t="shared" si="6"/>
        <v>114041637</v>
      </c>
      <c r="Y47" s="74">
        <f t="shared" si="6"/>
        <v>-153598198</v>
      </c>
      <c r="Z47" s="75">
        <f>+IF(X47&lt;&gt;0,+(Y47/X47)*100,0)</f>
        <v>-134.68606908895916</v>
      </c>
      <c r="AA47" s="76">
        <f>SUM(AA45:AA46)</f>
        <v>456166647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170468</v>
      </c>
      <c r="D33" s="6"/>
      <c r="E33" s="7">
        <v>320000</v>
      </c>
      <c r="F33" s="8">
        <v>320000</v>
      </c>
      <c r="G33" s="8">
        <v>35111</v>
      </c>
      <c r="H33" s="8"/>
      <c r="I33" s="8"/>
      <c r="J33" s="8">
        <v>35111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35111</v>
      </c>
      <c r="X33" s="8">
        <v>80001</v>
      </c>
      <c r="Y33" s="8">
        <v>-44890</v>
      </c>
      <c r="Z33" s="2">
        <v>-56.111798602517467</v>
      </c>
      <c r="AA33" s="6">
        <v>320000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170468</v>
      </c>
      <c r="D35" s="33">
        <f>SUM(D24:D34)</f>
        <v>0</v>
      </c>
      <c r="E35" s="34">
        <f t="shared" si="1"/>
        <v>320000</v>
      </c>
      <c r="F35" s="35">
        <f t="shared" si="1"/>
        <v>320000</v>
      </c>
      <c r="G35" s="35">
        <f t="shared" si="1"/>
        <v>35111</v>
      </c>
      <c r="H35" s="35">
        <f t="shared" si="1"/>
        <v>0</v>
      </c>
      <c r="I35" s="35">
        <f t="shared" si="1"/>
        <v>0</v>
      </c>
      <c r="J35" s="35">
        <f t="shared" si="1"/>
        <v>35111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35111</v>
      </c>
      <c r="X35" s="35">
        <f t="shared" si="1"/>
        <v>80001</v>
      </c>
      <c r="Y35" s="35">
        <f t="shared" si="1"/>
        <v>-44890</v>
      </c>
      <c r="Z35" s="36">
        <f>+IF(X35&lt;&gt;0,+(Y35/X35)*100,0)</f>
        <v>-56.111798602517467</v>
      </c>
      <c r="AA35" s="33">
        <f>SUM(AA24:AA34)</f>
        <v>320000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-170468</v>
      </c>
      <c r="D37" s="46">
        <f>+D21-D35</f>
        <v>0</v>
      </c>
      <c r="E37" s="47">
        <f t="shared" si="2"/>
        <v>-320000</v>
      </c>
      <c r="F37" s="48">
        <f t="shared" si="2"/>
        <v>-320000</v>
      </c>
      <c r="G37" s="48">
        <f t="shared" si="2"/>
        <v>-35111</v>
      </c>
      <c r="H37" s="48">
        <f t="shared" si="2"/>
        <v>0</v>
      </c>
      <c r="I37" s="48">
        <f t="shared" si="2"/>
        <v>0</v>
      </c>
      <c r="J37" s="48">
        <f t="shared" si="2"/>
        <v>-35111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-35111</v>
      </c>
      <c r="X37" s="48">
        <f>IF(F21=F35,0,X21-X35)</f>
        <v>-80001</v>
      </c>
      <c r="Y37" s="48">
        <f t="shared" si="2"/>
        <v>44890</v>
      </c>
      <c r="Z37" s="49">
        <f>+IF(X37&lt;&gt;0,+(Y37/X37)*100,0)</f>
        <v>-56.111798602517467</v>
      </c>
      <c r="AA37" s="46">
        <f>+AA21-AA35</f>
        <v>-320000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-170468</v>
      </c>
      <c r="D41" s="56">
        <f>SUM(D37:D40)</f>
        <v>0</v>
      </c>
      <c r="E41" s="57">
        <f t="shared" si="3"/>
        <v>-320000</v>
      </c>
      <c r="F41" s="58">
        <f t="shared" si="3"/>
        <v>-320000</v>
      </c>
      <c r="G41" s="58">
        <f t="shared" si="3"/>
        <v>-35111</v>
      </c>
      <c r="H41" s="58">
        <f t="shared" si="3"/>
        <v>0</v>
      </c>
      <c r="I41" s="58">
        <f t="shared" si="3"/>
        <v>0</v>
      </c>
      <c r="J41" s="58">
        <f t="shared" si="3"/>
        <v>-35111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-35111</v>
      </c>
      <c r="X41" s="58">
        <f t="shared" si="3"/>
        <v>-80001</v>
      </c>
      <c r="Y41" s="58">
        <f t="shared" si="3"/>
        <v>44890</v>
      </c>
      <c r="Z41" s="59">
        <f>+IF(X41&lt;&gt;0,+(Y41/X41)*100,0)</f>
        <v>-56.111798602517467</v>
      </c>
      <c r="AA41" s="56">
        <f>SUM(AA37:AA40)</f>
        <v>-320000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-170468</v>
      </c>
      <c r="D43" s="64">
        <f>+D41-D42</f>
        <v>0</v>
      </c>
      <c r="E43" s="65">
        <f t="shared" si="4"/>
        <v>-320000</v>
      </c>
      <c r="F43" s="66">
        <f t="shared" si="4"/>
        <v>-320000</v>
      </c>
      <c r="G43" s="66">
        <f t="shared" si="4"/>
        <v>-35111</v>
      </c>
      <c r="H43" s="66">
        <f t="shared" si="4"/>
        <v>0</v>
      </c>
      <c r="I43" s="66">
        <f t="shared" si="4"/>
        <v>0</v>
      </c>
      <c r="J43" s="66">
        <f t="shared" si="4"/>
        <v>-35111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-35111</v>
      </c>
      <c r="X43" s="66">
        <f t="shared" si="4"/>
        <v>-80001</v>
      </c>
      <c r="Y43" s="66">
        <f t="shared" si="4"/>
        <v>44890</v>
      </c>
      <c r="Z43" s="67">
        <f>+IF(X43&lt;&gt;0,+(Y43/X43)*100,0)</f>
        <v>-56.111798602517467</v>
      </c>
      <c r="AA43" s="64">
        <f>+AA41-AA42</f>
        <v>-320000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-170468</v>
      </c>
      <c r="D45" s="56">
        <f>SUM(D43:D44)</f>
        <v>0</v>
      </c>
      <c r="E45" s="57">
        <f t="shared" si="5"/>
        <v>-320000</v>
      </c>
      <c r="F45" s="58">
        <f t="shared" si="5"/>
        <v>-320000</v>
      </c>
      <c r="G45" s="58">
        <f t="shared" si="5"/>
        <v>-35111</v>
      </c>
      <c r="H45" s="58">
        <f t="shared" si="5"/>
        <v>0</v>
      </c>
      <c r="I45" s="58">
        <f t="shared" si="5"/>
        <v>0</v>
      </c>
      <c r="J45" s="58">
        <f t="shared" si="5"/>
        <v>-35111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-35111</v>
      </c>
      <c r="X45" s="58">
        <f t="shared" si="5"/>
        <v>-80001</v>
      </c>
      <c r="Y45" s="58">
        <f t="shared" si="5"/>
        <v>44890</v>
      </c>
      <c r="Z45" s="59">
        <f>+IF(X45&lt;&gt;0,+(Y45/X45)*100,0)</f>
        <v>-56.111798602517467</v>
      </c>
      <c r="AA45" s="56">
        <f>SUM(AA43:AA44)</f>
        <v>-320000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-170468</v>
      </c>
      <c r="D47" s="71">
        <f>SUM(D45:D46)</f>
        <v>0</v>
      </c>
      <c r="E47" s="72">
        <f t="shared" si="6"/>
        <v>-320000</v>
      </c>
      <c r="F47" s="73">
        <f t="shared" si="6"/>
        <v>-320000</v>
      </c>
      <c r="G47" s="73">
        <f t="shared" si="6"/>
        <v>-35111</v>
      </c>
      <c r="H47" s="74">
        <f t="shared" si="6"/>
        <v>0</v>
      </c>
      <c r="I47" s="74">
        <f t="shared" si="6"/>
        <v>0</v>
      </c>
      <c r="J47" s="74">
        <f t="shared" si="6"/>
        <v>-35111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-35111</v>
      </c>
      <c r="X47" s="74">
        <f t="shared" si="6"/>
        <v>-80001</v>
      </c>
      <c r="Y47" s="74">
        <f t="shared" si="6"/>
        <v>44890</v>
      </c>
      <c r="Z47" s="75">
        <f>+IF(X47&lt;&gt;0,+(Y47/X47)*100,0)</f>
        <v>-56.111798602517467</v>
      </c>
      <c r="AA47" s="76">
        <f>SUM(AA45:AA46)</f>
        <v>-320000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865865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865865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-865865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-865865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-865865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-865865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-865865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>
        <v>3528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882</v>
      </c>
      <c r="Y6" s="8">
        <v>-882</v>
      </c>
      <c r="Z6" s="2">
        <v>-100</v>
      </c>
      <c r="AA6" s="6">
        <v>3528</v>
      </c>
    </row>
    <row r="7" spans="1:27" ht="13.5" x14ac:dyDescent="0.25">
      <c r="A7" s="25" t="s">
        <v>35</v>
      </c>
      <c r="B7" s="24" t="s">
        <v>32</v>
      </c>
      <c r="C7" s="6">
        <v>2887881</v>
      </c>
      <c r="D7" s="6"/>
      <c r="E7" s="7">
        <v>773217412</v>
      </c>
      <c r="F7" s="8">
        <v>773217412</v>
      </c>
      <c r="G7" s="8">
        <v>54350668</v>
      </c>
      <c r="H7" s="8">
        <v>67253132</v>
      </c>
      <c r="I7" s="8">
        <v>66169770</v>
      </c>
      <c r="J7" s="8">
        <v>187773570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187773570</v>
      </c>
      <c r="X7" s="8">
        <v>193304355</v>
      </c>
      <c r="Y7" s="8">
        <v>-5530785</v>
      </c>
      <c r="Z7" s="2">
        <v>-2.8611797183772709</v>
      </c>
      <c r="AA7" s="6">
        <v>773217412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97124912</v>
      </c>
      <c r="D13" s="6"/>
      <c r="E13" s="7">
        <v>101323107</v>
      </c>
      <c r="F13" s="8">
        <v>101323107</v>
      </c>
      <c r="G13" s="8">
        <v>8089822</v>
      </c>
      <c r="H13" s="8">
        <v>8529030</v>
      </c>
      <c r="I13" s="8">
        <v>8471984</v>
      </c>
      <c r="J13" s="8">
        <v>25090836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25090836</v>
      </c>
      <c r="X13" s="8">
        <v>25330779</v>
      </c>
      <c r="Y13" s="8">
        <v>-239943</v>
      </c>
      <c r="Z13" s="2">
        <v>-0.94723893015686567</v>
      </c>
      <c r="AA13" s="6">
        <v>101323107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171851172</v>
      </c>
      <c r="G18" s="8">
        <v>85275310</v>
      </c>
      <c r="H18" s="8"/>
      <c r="I18" s="8"/>
      <c r="J18" s="8">
        <v>85275310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85275310</v>
      </c>
      <c r="X18" s="8">
        <v>42962793</v>
      </c>
      <c r="Y18" s="8">
        <v>42312517</v>
      </c>
      <c r="Z18" s="2">
        <v>98.486420563951697</v>
      </c>
      <c r="AA18" s="6">
        <v>171851172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100012793</v>
      </c>
      <c r="D21" s="33">
        <f t="shared" si="0"/>
        <v>0</v>
      </c>
      <c r="E21" s="34">
        <f t="shared" si="0"/>
        <v>1046395219</v>
      </c>
      <c r="F21" s="35">
        <f t="shared" si="0"/>
        <v>1046395219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298139716</v>
      </c>
      <c r="X21" s="35">
        <f t="shared" si="0"/>
        <v>261598809</v>
      </c>
      <c r="Y21" s="35">
        <f t="shared" si="0"/>
        <v>36540907</v>
      </c>
      <c r="Z21" s="36">
        <f>+IF(X21&lt;&gt;0,+(Y21/X21)*100,0)</f>
        <v>13.96830021500595</v>
      </c>
      <c r="AA21" s="33">
        <f>SUM(AA5:AA20)</f>
        <v>1046395219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>
        <v>109643345</v>
      </c>
      <c r="G24" s="8">
        <v>8596707</v>
      </c>
      <c r="H24" s="8">
        <v>8527070</v>
      </c>
      <c r="I24" s="8">
        <v>8534780</v>
      </c>
      <c r="J24" s="8">
        <v>25658557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25658557</v>
      </c>
      <c r="X24" s="8">
        <v>27410847</v>
      </c>
      <c r="Y24" s="8">
        <v>-1752290</v>
      </c>
      <c r="Z24" s="2">
        <v>-6.3926882668018239</v>
      </c>
      <c r="AA24" s="6">
        <v>109643345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122512199</v>
      </c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39584709</v>
      </c>
      <c r="X26" s="8"/>
      <c r="Y26" s="8">
        <v>39584709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30386877</v>
      </c>
      <c r="D27" s="6"/>
      <c r="E27" s="7">
        <v>65064102</v>
      </c>
      <c r="F27" s="8">
        <v>65064102</v>
      </c>
      <c r="G27" s="8">
        <v>5429410</v>
      </c>
      <c r="H27" s="8">
        <v>3890363</v>
      </c>
      <c r="I27" s="8">
        <v>4504771</v>
      </c>
      <c r="J27" s="8">
        <v>13824544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13824544</v>
      </c>
      <c r="X27" s="8">
        <v>16266024</v>
      </c>
      <c r="Y27" s="8">
        <v>-2441480</v>
      </c>
      <c r="Z27" s="2">
        <v>-15.00969136649497</v>
      </c>
      <c r="AA27" s="6">
        <v>65064102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>
        <v>4617273</v>
      </c>
      <c r="G28" s="8">
        <v>424383</v>
      </c>
      <c r="H28" s="8">
        <v>424383</v>
      </c>
      <c r="I28" s="8">
        <v>410694</v>
      </c>
      <c r="J28" s="8">
        <v>1259460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1259460</v>
      </c>
      <c r="X28" s="8">
        <v>1154319</v>
      </c>
      <c r="Y28" s="8">
        <v>105141</v>
      </c>
      <c r="Z28" s="2">
        <v>9.1084873418872938</v>
      </c>
      <c r="AA28" s="6">
        <v>4617273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752567032</v>
      </c>
      <c r="D30" s="6"/>
      <c r="E30" s="7">
        <v>736579355</v>
      </c>
      <c r="F30" s="8">
        <v>736579355</v>
      </c>
      <c r="G30" s="8">
        <v>79670715</v>
      </c>
      <c r="H30" s="8">
        <v>30489751</v>
      </c>
      <c r="I30" s="8">
        <v>81313109</v>
      </c>
      <c r="J30" s="8">
        <v>191473575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191473575</v>
      </c>
      <c r="X30" s="8">
        <v>184144839</v>
      </c>
      <c r="Y30" s="8">
        <v>7328736</v>
      </c>
      <c r="Z30" s="2">
        <v>3.9798758628255668</v>
      </c>
      <c r="AA30" s="6">
        <v>736579355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>
        <v>6751789</v>
      </c>
      <c r="G31" s="8">
        <v>-57655</v>
      </c>
      <c r="H31" s="8">
        <v>76751</v>
      </c>
      <c r="I31" s="8">
        <v>93271</v>
      </c>
      <c r="J31" s="8">
        <v>112367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112367</v>
      </c>
      <c r="X31" s="8">
        <v>1687947</v>
      </c>
      <c r="Y31" s="8">
        <v>-1575580</v>
      </c>
      <c r="Z31" s="2">
        <v>-93.342978185926455</v>
      </c>
      <c r="AA31" s="6">
        <v>6751789</v>
      </c>
    </row>
    <row r="32" spans="1:27" ht="13.5" x14ac:dyDescent="0.25">
      <c r="A32" s="25" t="s">
        <v>45</v>
      </c>
      <c r="B32" s="24" t="s">
        <v>32</v>
      </c>
      <c r="C32" s="6">
        <v>225034</v>
      </c>
      <c r="D32" s="6"/>
      <c r="E32" s="7"/>
      <c r="F32" s="8"/>
      <c r="G32" s="8">
        <v>65956</v>
      </c>
      <c r="H32" s="8">
        <v>65956</v>
      </c>
      <c r="I32" s="8">
        <v>65956</v>
      </c>
      <c r="J32" s="8">
        <v>197868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197868</v>
      </c>
      <c r="X32" s="8"/>
      <c r="Y32" s="8">
        <v>197868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28818164</v>
      </c>
      <c r="G33" s="8">
        <v>1899652</v>
      </c>
      <c r="H33" s="8">
        <v>528342</v>
      </c>
      <c r="I33" s="8">
        <v>633816</v>
      </c>
      <c r="J33" s="8">
        <v>3061810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3061810</v>
      </c>
      <c r="X33" s="8">
        <v>7204548</v>
      </c>
      <c r="Y33" s="8">
        <v>-4142738</v>
      </c>
      <c r="Z33" s="2">
        <v>-57.501705866905183</v>
      </c>
      <c r="AA33" s="6">
        <v>28818164</v>
      </c>
    </row>
    <row r="34" spans="1:27" ht="13.5" x14ac:dyDescent="0.25">
      <c r="A34" s="23" t="s">
        <v>59</v>
      </c>
      <c r="B34" s="29" t="s">
        <v>32</v>
      </c>
      <c r="C34" s="6">
        <v>170694</v>
      </c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-25236</v>
      </c>
      <c r="X34" s="8"/>
      <c r="Y34" s="8">
        <v>-25236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905861836</v>
      </c>
      <c r="D35" s="33">
        <f>SUM(D24:D34)</f>
        <v>0</v>
      </c>
      <c r="E35" s="34">
        <f t="shared" si="1"/>
        <v>951474028</v>
      </c>
      <c r="F35" s="35">
        <f t="shared" si="1"/>
        <v>951474028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275147654</v>
      </c>
      <c r="X35" s="35">
        <f t="shared" si="1"/>
        <v>237868524</v>
      </c>
      <c r="Y35" s="35">
        <f t="shared" si="1"/>
        <v>37279130</v>
      </c>
      <c r="Z35" s="36">
        <f>+IF(X35&lt;&gt;0,+(Y35/X35)*100,0)</f>
        <v>15.672157615944176</v>
      </c>
      <c r="AA35" s="33">
        <f>SUM(AA24:AA34)</f>
        <v>951474028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-805849043</v>
      </c>
      <c r="D37" s="46">
        <f>+D21-D35</f>
        <v>0</v>
      </c>
      <c r="E37" s="47">
        <f t="shared" si="2"/>
        <v>94921191</v>
      </c>
      <c r="F37" s="48">
        <f t="shared" si="2"/>
        <v>94921191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22992062</v>
      </c>
      <c r="X37" s="48">
        <f>IF(F21=F35,0,X21-X35)</f>
        <v>23730285</v>
      </c>
      <c r="Y37" s="48">
        <f t="shared" si="2"/>
        <v>-738223</v>
      </c>
      <c r="Z37" s="49">
        <f>+IF(X37&lt;&gt;0,+(Y37/X37)*100,0)</f>
        <v>-3.1108897343626509</v>
      </c>
      <c r="AA37" s="46">
        <f>+AA21-AA35</f>
        <v>94921191</v>
      </c>
    </row>
    <row r="38" spans="1:27" ht="23.1" customHeight="1" x14ac:dyDescent="0.25">
      <c r="A38" s="50" t="s">
        <v>62</v>
      </c>
      <c r="B38" s="29" t="s">
        <v>32</v>
      </c>
      <c r="C38" s="6">
        <v>44804150</v>
      </c>
      <c r="D38" s="6"/>
      <c r="E38" s="7">
        <v>239296576</v>
      </c>
      <c r="F38" s="8">
        <v>239296576</v>
      </c>
      <c r="G38" s="8">
        <v>11838206</v>
      </c>
      <c r="H38" s="8">
        <v>-34152289</v>
      </c>
      <c r="I38" s="8">
        <v>15896685</v>
      </c>
      <c r="J38" s="8">
        <v>-6417398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-6417398</v>
      </c>
      <c r="X38" s="8">
        <v>59824143</v>
      </c>
      <c r="Y38" s="8">
        <v>-66241541</v>
      </c>
      <c r="Z38" s="2">
        <v>-110.72710393862224</v>
      </c>
      <c r="AA38" s="6">
        <v>239296576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-761044893</v>
      </c>
      <c r="D41" s="56">
        <f>SUM(D37:D40)</f>
        <v>0</v>
      </c>
      <c r="E41" s="57">
        <f t="shared" si="3"/>
        <v>334217767</v>
      </c>
      <c r="F41" s="58">
        <f t="shared" si="3"/>
        <v>334217767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16574664</v>
      </c>
      <c r="X41" s="58">
        <f t="shared" si="3"/>
        <v>83554428</v>
      </c>
      <c r="Y41" s="58">
        <f t="shared" si="3"/>
        <v>-66979764</v>
      </c>
      <c r="Z41" s="59">
        <f>+IF(X41&lt;&gt;0,+(Y41/X41)*100,0)</f>
        <v>-80.163033370296063</v>
      </c>
      <c r="AA41" s="56">
        <f>SUM(AA37:AA40)</f>
        <v>334217767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-761044893</v>
      </c>
      <c r="D43" s="64">
        <f>+D41-D42</f>
        <v>0</v>
      </c>
      <c r="E43" s="65">
        <f t="shared" si="4"/>
        <v>334217767</v>
      </c>
      <c r="F43" s="66">
        <f t="shared" si="4"/>
        <v>334217767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16574664</v>
      </c>
      <c r="X43" s="66">
        <f t="shared" si="4"/>
        <v>83554428</v>
      </c>
      <c r="Y43" s="66">
        <f t="shared" si="4"/>
        <v>-66979764</v>
      </c>
      <c r="Z43" s="67">
        <f>+IF(X43&lt;&gt;0,+(Y43/X43)*100,0)</f>
        <v>-80.163033370296063</v>
      </c>
      <c r="AA43" s="64">
        <f>+AA41-AA42</f>
        <v>334217767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-761044893</v>
      </c>
      <c r="D45" s="56">
        <f>SUM(D43:D44)</f>
        <v>0</v>
      </c>
      <c r="E45" s="57">
        <f t="shared" si="5"/>
        <v>334217767</v>
      </c>
      <c r="F45" s="58">
        <f t="shared" si="5"/>
        <v>334217767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16574664</v>
      </c>
      <c r="X45" s="58">
        <f t="shared" si="5"/>
        <v>83554428</v>
      </c>
      <c r="Y45" s="58">
        <f t="shared" si="5"/>
        <v>-66979764</v>
      </c>
      <c r="Z45" s="59">
        <f>+IF(X45&lt;&gt;0,+(Y45/X45)*100,0)</f>
        <v>-80.163033370296063</v>
      </c>
      <c r="AA45" s="56">
        <f>SUM(AA43:AA44)</f>
        <v>334217767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-761044893</v>
      </c>
      <c r="D47" s="71">
        <f>SUM(D45:D46)</f>
        <v>0</v>
      </c>
      <c r="E47" s="72">
        <f t="shared" si="6"/>
        <v>334217767</v>
      </c>
      <c r="F47" s="73">
        <f t="shared" si="6"/>
        <v>334217767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16574664</v>
      </c>
      <c r="X47" s="74">
        <f t="shared" si="6"/>
        <v>83554428</v>
      </c>
      <c r="Y47" s="74">
        <f t="shared" si="6"/>
        <v>-66979764</v>
      </c>
      <c r="Z47" s="75">
        <f>+IF(X47&lt;&gt;0,+(Y47/X47)*100,0)</f>
        <v>-80.163033370296063</v>
      </c>
      <c r="AA47" s="76">
        <f>SUM(AA45:AA46)</f>
        <v>334217767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281984995</v>
      </c>
      <c r="D7" s="6"/>
      <c r="E7" s="7">
        <v>335362869</v>
      </c>
      <c r="F7" s="8">
        <v>335362869</v>
      </c>
      <c r="G7" s="8">
        <v>28097766</v>
      </c>
      <c r="H7" s="8">
        <v>28005747</v>
      </c>
      <c r="I7" s="8">
        <v>25504313</v>
      </c>
      <c r="J7" s="8">
        <v>81607826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81607826</v>
      </c>
      <c r="X7" s="8">
        <v>83840718</v>
      </c>
      <c r="Y7" s="8">
        <v>-2232892</v>
      </c>
      <c r="Z7" s="2">
        <v>-2.6632548638240432</v>
      </c>
      <c r="AA7" s="6">
        <v>335362869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37326467</v>
      </c>
      <c r="D13" s="6"/>
      <c r="E13" s="7">
        <v>13935586</v>
      </c>
      <c r="F13" s="8">
        <v>13935586</v>
      </c>
      <c r="G13" s="8">
        <v>3666093</v>
      </c>
      <c r="H13" s="8">
        <v>4862688</v>
      </c>
      <c r="I13" s="8">
        <v>3700149</v>
      </c>
      <c r="J13" s="8">
        <v>12228930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12228930</v>
      </c>
      <c r="X13" s="8">
        <v>3483897</v>
      </c>
      <c r="Y13" s="8">
        <v>8745033</v>
      </c>
      <c r="Z13" s="2">
        <v>251.0129604864897</v>
      </c>
      <c r="AA13" s="6">
        <v>13935586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319311462</v>
      </c>
      <c r="D21" s="33">
        <f t="shared" si="0"/>
        <v>0</v>
      </c>
      <c r="E21" s="34">
        <f t="shared" si="0"/>
        <v>349298455</v>
      </c>
      <c r="F21" s="35">
        <f t="shared" si="0"/>
        <v>349298455</v>
      </c>
      <c r="G21" s="35">
        <f t="shared" si="0"/>
        <v>31763859</v>
      </c>
      <c r="H21" s="35">
        <f t="shared" si="0"/>
        <v>32868435</v>
      </c>
      <c r="I21" s="35">
        <f t="shared" si="0"/>
        <v>29204462</v>
      </c>
      <c r="J21" s="35">
        <f t="shared" si="0"/>
        <v>93836756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93836756</v>
      </c>
      <c r="X21" s="35">
        <f t="shared" si="0"/>
        <v>87324615</v>
      </c>
      <c r="Y21" s="35">
        <f t="shared" si="0"/>
        <v>6512141</v>
      </c>
      <c r="Z21" s="36">
        <f>+IF(X21&lt;&gt;0,+(Y21/X21)*100,0)</f>
        <v>7.4573944585956662</v>
      </c>
      <c r="AA21" s="33">
        <f>SUM(AA5:AA20)</f>
        <v>349298455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82158024</v>
      </c>
      <c r="D24" s="6"/>
      <c r="E24" s="7">
        <v>75015643</v>
      </c>
      <c r="F24" s="8">
        <v>75015643</v>
      </c>
      <c r="G24" s="8">
        <v>6535746</v>
      </c>
      <c r="H24" s="8">
        <v>6301151</v>
      </c>
      <c r="I24" s="8">
        <v>6388024</v>
      </c>
      <c r="J24" s="8">
        <v>19224921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19224921</v>
      </c>
      <c r="X24" s="8">
        <v>18753909</v>
      </c>
      <c r="Y24" s="8">
        <v>471012</v>
      </c>
      <c r="Z24" s="2">
        <v>2.5115403940586467</v>
      </c>
      <c r="AA24" s="6">
        <v>75015643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>
        <v>12109</v>
      </c>
      <c r="J26" s="8">
        <v>12109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12109</v>
      </c>
      <c r="X26" s="8"/>
      <c r="Y26" s="8">
        <v>12109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>
        <v>3685829</v>
      </c>
      <c r="H27" s="8">
        <v>3685829</v>
      </c>
      <c r="I27" s="8">
        <v>3685829</v>
      </c>
      <c r="J27" s="8">
        <v>11057487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11057487</v>
      </c>
      <c r="X27" s="8"/>
      <c r="Y27" s="8">
        <v>11057487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245082355</v>
      </c>
      <c r="D30" s="6"/>
      <c r="E30" s="7">
        <v>277426800</v>
      </c>
      <c r="F30" s="8">
        <v>277426800</v>
      </c>
      <c r="G30" s="8">
        <v>-20573527</v>
      </c>
      <c r="H30" s="8">
        <v>17729188</v>
      </c>
      <c r="I30" s="8">
        <v>23125680</v>
      </c>
      <c r="J30" s="8">
        <v>20281341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20281341</v>
      </c>
      <c r="X30" s="8">
        <v>69356700</v>
      </c>
      <c r="Y30" s="8">
        <v>-49075359</v>
      </c>
      <c r="Z30" s="2">
        <v>-70.757921008352469</v>
      </c>
      <c r="AA30" s="6">
        <v>277426800</v>
      </c>
    </row>
    <row r="31" spans="1:27" ht="13.5" x14ac:dyDescent="0.25">
      <c r="A31" s="25" t="s">
        <v>57</v>
      </c>
      <c r="B31" s="24" t="s">
        <v>32</v>
      </c>
      <c r="C31" s="6">
        <v>95256854</v>
      </c>
      <c r="D31" s="6"/>
      <c r="E31" s="7">
        <v>80663302</v>
      </c>
      <c r="F31" s="8">
        <v>80663302</v>
      </c>
      <c r="G31" s="8">
        <v>958356</v>
      </c>
      <c r="H31" s="8">
        <v>10514423</v>
      </c>
      <c r="I31" s="8">
        <v>8370616</v>
      </c>
      <c r="J31" s="8">
        <v>19843395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19843395</v>
      </c>
      <c r="X31" s="8">
        <v>20165826</v>
      </c>
      <c r="Y31" s="8">
        <v>-322431</v>
      </c>
      <c r="Z31" s="2">
        <v>-1.5988980565437787</v>
      </c>
      <c r="AA31" s="6">
        <v>80663302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1063722</v>
      </c>
      <c r="D33" s="6"/>
      <c r="E33" s="7">
        <v>605827</v>
      </c>
      <c r="F33" s="8">
        <v>605827</v>
      </c>
      <c r="G33" s="8">
        <v>87369</v>
      </c>
      <c r="H33" s="8">
        <v>137171</v>
      </c>
      <c r="I33" s="8">
        <v>140795</v>
      </c>
      <c r="J33" s="8">
        <v>365335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365335</v>
      </c>
      <c r="X33" s="8">
        <v>151458</v>
      </c>
      <c r="Y33" s="8">
        <v>213877</v>
      </c>
      <c r="Z33" s="2">
        <v>141.2120851985369</v>
      </c>
      <c r="AA33" s="6">
        <v>605827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423560955</v>
      </c>
      <c r="D35" s="33">
        <f>SUM(D24:D34)</f>
        <v>0</v>
      </c>
      <c r="E35" s="34">
        <f t="shared" si="1"/>
        <v>433711572</v>
      </c>
      <c r="F35" s="35">
        <f t="shared" si="1"/>
        <v>433711572</v>
      </c>
      <c r="G35" s="35">
        <f t="shared" si="1"/>
        <v>-9306227</v>
      </c>
      <c r="H35" s="35">
        <f t="shared" si="1"/>
        <v>38367762</v>
      </c>
      <c r="I35" s="35">
        <f t="shared" si="1"/>
        <v>41723053</v>
      </c>
      <c r="J35" s="35">
        <f t="shared" si="1"/>
        <v>70784588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70784588</v>
      </c>
      <c r="X35" s="35">
        <f t="shared" si="1"/>
        <v>108427893</v>
      </c>
      <c r="Y35" s="35">
        <f t="shared" si="1"/>
        <v>-37643305</v>
      </c>
      <c r="Z35" s="36">
        <f>+IF(X35&lt;&gt;0,+(Y35/X35)*100,0)</f>
        <v>-34.717362809955183</v>
      </c>
      <c r="AA35" s="33">
        <f>SUM(AA24:AA34)</f>
        <v>433711572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-104249493</v>
      </c>
      <c r="D37" s="46">
        <f>+D21-D35</f>
        <v>0</v>
      </c>
      <c r="E37" s="47">
        <f t="shared" si="2"/>
        <v>-84413117</v>
      </c>
      <c r="F37" s="48">
        <f t="shared" si="2"/>
        <v>-84413117</v>
      </c>
      <c r="G37" s="48">
        <f t="shared" si="2"/>
        <v>41070086</v>
      </c>
      <c r="H37" s="48">
        <f t="shared" si="2"/>
        <v>-5499327</v>
      </c>
      <c r="I37" s="48">
        <f t="shared" si="2"/>
        <v>-12518591</v>
      </c>
      <c r="J37" s="48">
        <f t="shared" si="2"/>
        <v>23052168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23052168</v>
      </c>
      <c r="X37" s="48">
        <f>IF(F21=F35,0,X21-X35)</f>
        <v>-21103278</v>
      </c>
      <c r="Y37" s="48">
        <f t="shared" si="2"/>
        <v>44155446</v>
      </c>
      <c r="Z37" s="49">
        <f>+IF(X37&lt;&gt;0,+(Y37/X37)*100,0)</f>
        <v>-209.23501078837137</v>
      </c>
      <c r="AA37" s="46">
        <f>+AA21-AA35</f>
        <v>-84413117</v>
      </c>
    </row>
    <row r="38" spans="1:27" ht="23.1" customHeight="1" x14ac:dyDescent="0.25">
      <c r="A38" s="50" t="s">
        <v>62</v>
      </c>
      <c r="B38" s="29" t="s">
        <v>32</v>
      </c>
      <c r="C38" s="6">
        <v>180003433</v>
      </c>
      <c r="D38" s="6"/>
      <c r="E38" s="7">
        <v>192893000</v>
      </c>
      <c r="F38" s="8">
        <v>192893000</v>
      </c>
      <c r="G38" s="8"/>
      <c r="H38" s="8"/>
      <c r="I38" s="8">
        <v>30225872</v>
      </c>
      <c r="J38" s="8">
        <v>30225872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30225872</v>
      </c>
      <c r="X38" s="8">
        <v>48223248</v>
      </c>
      <c r="Y38" s="8">
        <v>-17997376</v>
      </c>
      <c r="Z38" s="2">
        <v>-37.320953578240932</v>
      </c>
      <c r="AA38" s="6">
        <v>192893000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75753940</v>
      </c>
      <c r="D41" s="56">
        <f>SUM(D37:D40)</f>
        <v>0</v>
      </c>
      <c r="E41" s="57">
        <f t="shared" si="3"/>
        <v>108479883</v>
      </c>
      <c r="F41" s="58">
        <f t="shared" si="3"/>
        <v>108479883</v>
      </c>
      <c r="G41" s="58">
        <f t="shared" si="3"/>
        <v>41070086</v>
      </c>
      <c r="H41" s="58">
        <f t="shared" si="3"/>
        <v>-5499327</v>
      </c>
      <c r="I41" s="58">
        <f t="shared" si="3"/>
        <v>17707281</v>
      </c>
      <c r="J41" s="58">
        <f t="shared" si="3"/>
        <v>53278040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53278040</v>
      </c>
      <c r="X41" s="58">
        <f t="shared" si="3"/>
        <v>27119970</v>
      </c>
      <c r="Y41" s="58">
        <f t="shared" si="3"/>
        <v>26158070</v>
      </c>
      <c r="Z41" s="59">
        <f>+IF(X41&lt;&gt;0,+(Y41/X41)*100,0)</f>
        <v>96.453167167957773</v>
      </c>
      <c r="AA41" s="56">
        <f>SUM(AA37:AA40)</f>
        <v>108479883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75753940</v>
      </c>
      <c r="D43" s="64">
        <f>+D41-D42</f>
        <v>0</v>
      </c>
      <c r="E43" s="65">
        <f t="shared" si="4"/>
        <v>108479883</v>
      </c>
      <c r="F43" s="66">
        <f t="shared" si="4"/>
        <v>108479883</v>
      </c>
      <c r="G43" s="66">
        <f t="shared" si="4"/>
        <v>41070086</v>
      </c>
      <c r="H43" s="66">
        <f t="shared" si="4"/>
        <v>-5499327</v>
      </c>
      <c r="I43" s="66">
        <f t="shared" si="4"/>
        <v>17707281</v>
      </c>
      <c r="J43" s="66">
        <f t="shared" si="4"/>
        <v>53278040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53278040</v>
      </c>
      <c r="X43" s="66">
        <f t="shared" si="4"/>
        <v>27119970</v>
      </c>
      <c r="Y43" s="66">
        <f t="shared" si="4"/>
        <v>26158070</v>
      </c>
      <c r="Z43" s="67">
        <f>+IF(X43&lt;&gt;0,+(Y43/X43)*100,0)</f>
        <v>96.453167167957773</v>
      </c>
      <c r="AA43" s="64">
        <f>+AA41-AA42</f>
        <v>108479883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75753940</v>
      </c>
      <c r="D45" s="56">
        <f>SUM(D43:D44)</f>
        <v>0</v>
      </c>
      <c r="E45" s="57">
        <f t="shared" si="5"/>
        <v>108479883</v>
      </c>
      <c r="F45" s="58">
        <f t="shared" si="5"/>
        <v>108479883</v>
      </c>
      <c r="G45" s="58">
        <f t="shared" si="5"/>
        <v>41070086</v>
      </c>
      <c r="H45" s="58">
        <f t="shared" si="5"/>
        <v>-5499327</v>
      </c>
      <c r="I45" s="58">
        <f t="shared" si="5"/>
        <v>17707281</v>
      </c>
      <c r="J45" s="58">
        <f t="shared" si="5"/>
        <v>53278040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53278040</v>
      </c>
      <c r="X45" s="58">
        <f t="shared" si="5"/>
        <v>27119970</v>
      </c>
      <c r="Y45" s="58">
        <f t="shared" si="5"/>
        <v>26158070</v>
      </c>
      <c r="Z45" s="59">
        <f>+IF(X45&lt;&gt;0,+(Y45/X45)*100,0)</f>
        <v>96.453167167957773</v>
      </c>
      <c r="AA45" s="56">
        <f>SUM(AA43:AA44)</f>
        <v>108479883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75753940</v>
      </c>
      <c r="D47" s="71">
        <f>SUM(D45:D46)</f>
        <v>0</v>
      </c>
      <c r="E47" s="72">
        <f t="shared" si="6"/>
        <v>108479883</v>
      </c>
      <c r="F47" s="73">
        <f t="shared" si="6"/>
        <v>108479883</v>
      </c>
      <c r="G47" s="73">
        <f t="shared" si="6"/>
        <v>41070086</v>
      </c>
      <c r="H47" s="74">
        <f t="shared" si="6"/>
        <v>-5499327</v>
      </c>
      <c r="I47" s="74">
        <f t="shared" si="6"/>
        <v>17707281</v>
      </c>
      <c r="J47" s="74">
        <f t="shared" si="6"/>
        <v>53278040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53278040</v>
      </c>
      <c r="X47" s="74">
        <f t="shared" si="6"/>
        <v>27119970</v>
      </c>
      <c r="Y47" s="74">
        <f t="shared" si="6"/>
        <v>26158070</v>
      </c>
      <c r="Z47" s="75">
        <f>+IF(X47&lt;&gt;0,+(Y47/X47)*100,0)</f>
        <v>96.453167167957773</v>
      </c>
      <c r="AA47" s="76">
        <f>SUM(AA45:AA46)</f>
        <v>108479883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30830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30830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-30830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-30830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-30830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-30830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-30830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214932677</v>
      </c>
      <c r="D7" s="6"/>
      <c r="E7" s="7">
        <v>250344636</v>
      </c>
      <c r="F7" s="8">
        <v>250344636</v>
      </c>
      <c r="G7" s="8">
        <v>24812523</v>
      </c>
      <c r="H7" s="8">
        <v>20248634</v>
      </c>
      <c r="I7" s="8">
        <v>19806167</v>
      </c>
      <c r="J7" s="8">
        <v>64867324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64867324</v>
      </c>
      <c r="X7" s="8">
        <v>62586159</v>
      </c>
      <c r="Y7" s="8">
        <v>2281165</v>
      </c>
      <c r="Z7" s="2">
        <v>3.6448394284749122</v>
      </c>
      <c r="AA7" s="6">
        <v>250344636</v>
      </c>
    </row>
    <row r="8" spans="1:27" ht="13.5" x14ac:dyDescent="0.25">
      <c r="A8" s="25" t="s">
        <v>36</v>
      </c>
      <c r="B8" s="24" t="s">
        <v>32</v>
      </c>
      <c r="C8" s="6">
        <v>27584616</v>
      </c>
      <c r="D8" s="6"/>
      <c r="E8" s="7">
        <v>21153996</v>
      </c>
      <c r="F8" s="8">
        <v>21153996</v>
      </c>
      <c r="G8" s="8">
        <v>1906418</v>
      </c>
      <c r="H8" s="8">
        <v>2035764</v>
      </c>
      <c r="I8" s="8">
        <v>-134952</v>
      </c>
      <c r="J8" s="8">
        <v>3807230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3807230</v>
      </c>
      <c r="X8" s="8">
        <v>5288499</v>
      </c>
      <c r="Y8" s="8">
        <v>-1481269</v>
      </c>
      <c r="Z8" s="2">
        <v>-28.009251774463795</v>
      </c>
      <c r="AA8" s="6">
        <v>21153996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66652774</v>
      </c>
      <c r="D13" s="6"/>
      <c r="E13" s="7"/>
      <c r="F13" s="8"/>
      <c r="G13" s="8">
        <v>2855637</v>
      </c>
      <c r="H13" s="8">
        <v>2964004</v>
      </c>
      <c r="I13" s="8">
        <v>3035503</v>
      </c>
      <c r="J13" s="8">
        <v>8855144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8855144</v>
      </c>
      <c r="X13" s="8"/>
      <c r="Y13" s="8">
        <v>8855144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5517</v>
      </c>
      <c r="D15" s="6"/>
      <c r="E15" s="7">
        <v>9996</v>
      </c>
      <c r="F15" s="8">
        <v>9996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2499</v>
      </c>
      <c r="Y15" s="8">
        <v>-2499</v>
      </c>
      <c r="Z15" s="2">
        <v>-100</v>
      </c>
      <c r="AA15" s="6">
        <v>9996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8550082</v>
      </c>
      <c r="D18" s="6"/>
      <c r="E18" s="7">
        <v>41059008</v>
      </c>
      <c r="F18" s="8">
        <v>41059008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10264752</v>
      </c>
      <c r="Y18" s="8">
        <v>-10264752</v>
      </c>
      <c r="Z18" s="2">
        <v>-100</v>
      </c>
      <c r="AA18" s="6">
        <v>41059008</v>
      </c>
    </row>
    <row r="19" spans="1:27" ht="13.5" x14ac:dyDescent="0.25">
      <c r="A19" s="23" t="s">
        <v>46</v>
      </c>
      <c r="B19" s="29" t="s">
        <v>32</v>
      </c>
      <c r="C19" s="6">
        <v>470261</v>
      </c>
      <c r="D19" s="6"/>
      <c r="E19" s="7">
        <v>402348</v>
      </c>
      <c r="F19" s="26">
        <v>402348</v>
      </c>
      <c r="G19" s="26">
        <v>24376</v>
      </c>
      <c r="H19" s="26">
        <v>33573</v>
      </c>
      <c r="I19" s="26">
        <v>37455</v>
      </c>
      <c r="J19" s="26">
        <v>95404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95404</v>
      </c>
      <c r="X19" s="26">
        <v>100587</v>
      </c>
      <c r="Y19" s="26">
        <v>-5183</v>
      </c>
      <c r="Z19" s="27">
        <v>-5.1527533379064892</v>
      </c>
      <c r="AA19" s="28">
        <v>402348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520397</v>
      </c>
      <c r="H20" s="8"/>
      <c r="I20" s="30"/>
      <c r="J20" s="8">
        <v>520397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520397</v>
      </c>
      <c r="X20" s="8"/>
      <c r="Y20" s="8">
        <v>520397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345681073</v>
      </c>
      <c r="D21" s="33">
        <f t="shared" si="0"/>
        <v>0</v>
      </c>
      <c r="E21" s="34">
        <f t="shared" si="0"/>
        <v>312969984</v>
      </c>
      <c r="F21" s="35">
        <f t="shared" si="0"/>
        <v>312969984</v>
      </c>
      <c r="G21" s="35">
        <f t="shared" si="0"/>
        <v>30119351</v>
      </c>
      <c r="H21" s="35">
        <f t="shared" si="0"/>
        <v>25281975</v>
      </c>
      <c r="I21" s="35">
        <f t="shared" si="0"/>
        <v>22744173</v>
      </c>
      <c r="J21" s="35">
        <f t="shared" si="0"/>
        <v>78145499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78145499</v>
      </c>
      <c r="X21" s="35">
        <f t="shared" si="0"/>
        <v>78242496</v>
      </c>
      <c r="Y21" s="35">
        <f t="shared" si="0"/>
        <v>-96997</v>
      </c>
      <c r="Z21" s="36">
        <f>+IF(X21&lt;&gt;0,+(Y21/X21)*100,0)</f>
        <v>-0.12396971589454407</v>
      </c>
      <c r="AA21" s="33">
        <f>SUM(AA5:AA20)</f>
        <v>312969984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164849254</v>
      </c>
      <c r="D24" s="6"/>
      <c r="E24" s="7">
        <v>186162984</v>
      </c>
      <c r="F24" s="8">
        <v>186162984</v>
      </c>
      <c r="G24" s="8">
        <v>12423033</v>
      </c>
      <c r="H24" s="8">
        <v>13758040</v>
      </c>
      <c r="I24" s="8">
        <v>14036777</v>
      </c>
      <c r="J24" s="8">
        <v>40217850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40217850</v>
      </c>
      <c r="X24" s="8">
        <v>46540746</v>
      </c>
      <c r="Y24" s="8">
        <v>-6322896</v>
      </c>
      <c r="Z24" s="2">
        <v>-13.585721208680241</v>
      </c>
      <c r="AA24" s="6">
        <v>186162984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348686276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69953975</v>
      </c>
      <c r="D27" s="6"/>
      <c r="E27" s="7">
        <v>63397296</v>
      </c>
      <c r="F27" s="8">
        <v>63397296</v>
      </c>
      <c r="G27" s="8">
        <v>187</v>
      </c>
      <c r="H27" s="8"/>
      <c r="I27" s="8">
        <v>18133857</v>
      </c>
      <c r="J27" s="8">
        <v>18134044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18134044</v>
      </c>
      <c r="X27" s="8">
        <v>15849324</v>
      </c>
      <c r="Y27" s="8">
        <v>2284720</v>
      </c>
      <c r="Z27" s="2">
        <v>14.415252032200238</v>
      </c>
      <c r="AA27" s="6">
        <v>63397296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151737333</v>
      </c>
      <c r="D30" s="6"/>
      <c r="E30" s="7">
        <v>55099992</v>
      </c>
      <c r="F30" s="8">
        <v>55099992</v>
      </c>
      <c r="G30" s="8">
        <v>5600000</v>
      </c>
      <c r="H30" s="8">
        <v>2801950</v>
      </c>
      <c r="I30" s="8">
        <v>2800000</v>
      </c>
      <c r="J30" s="8">
        <v>11201950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11201950</v>
      </c>
      <c r="X30" s="8">
        <v>13774998</v>
      </c>
      <c r="Y30" s="8">
        <v>-2573048</v>
      </c>
      <c r="Z30" s="2">
        <v>-18.679117049599572</v>
      </c>
      <c r="AA30" s="6">
        <v>55099992</v>
      </c>
    </row>
    <row r="31" spans="1:27" ht="13.5" x14ac:dyDescent="0.25">
      <c r="A31" s="25" t="s">
        <v>57</v>
      </c>
      <c r="B31" s="24" t="s">
        <v>32</v>
      </c>
      <c r="C31" s="6">
        <v>104933227</v>
      </c>
      <c r="D31" s="6"/>
      <c r="E31" s="7">
        <v>71801508</v>
      </c>
      <c r="F31" s="8">
        <v>71801508</v>
      </c>
      <c r="G31" s="8"/>
      <c r="H31" s="8">
        <v>9360222</v>
      </c>
      <c r="I31" s="8">
        <v>2495765</v>
      </c>
      <c r="J31" s="8">
        <v>11855987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11855987</v>
      </c>
      <c r="X31" s="8">
        <v>17950377</v>
      </c>
      <c r="Y31" s="8">
        <v>-6094390</v>
      </c>
      <c r="Z31" s="2">
        <v>-33.951320353884491</v>
      </c>
      <c r="AA31" s="6">
        <v>71801508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68914818</v>
      </c>
      <c r="D33" s="6"/>
      <c r="E33" s="7">
        <v>82576320</v>
      </c>
      <c r="F33" s="8">
        <v>82576320</v>
      </c>
      <c r="G33" s="8">
        <v>529767</v>
      </c>
      <c r="H33" s="8">
        <v>1154970</v>
      </c>
      <c r="I33" s="8">
        <v>11148992</v>
      </c>
      <c r="J33" s="8">
        <v>12833729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12833729</v>
      </c>
      <c r="X33" s="8">
        <v>20644080</v>
      </c>
      <c r="Y33" s="8">
        <v>-7810351</v>
      </c>
      <c r="Z33" s="2">
        <v>-37.833369178960744</v>
      </c>
      <c r="AA33" s="6">
        <v>82576320</v>
      </c>
    </row>
    <row r="34" spans="1:27" ht="13.5" x14ac:dyDescent="0.25">
      <c r="A34" s="23" t="s">
        <v>59</v>
      </c>
      <c r="B34" s="29" t="s">
        <v>32</v>
      </c>
      <c r="C34" s="6">
        <v>5233427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914308310</v>
      </c>
      <c r="D35" s="33">
        <f>SUM(D24:D34)</f>
        <v>0</v>
      </c>
      <c r="E35" s="34">
        <f t="shared" si="1"/>
        <v>459038100</v>
      </c>
      <c r="F35" s="35">
        <f t="shared" si="1"/>
        <v>459038100</v>
      </c>
      <c r="G35" s="35">
        <f t="shared" si="1"/>
        <v>18552987</v>
      </c>
      <c r="H35" s="35">
        <f t="shared" si="1"/>
        <v>27075182</v>
      </c>
      <c r="I35" s="35">
        <f t="shared" si="1"/>
        <v>48615391</v>
      </c>
      <c r="J35" s="35">
        <f t="shared" si="1"/>
        <v>94243560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94243560</v>
      </c>
      <c r="X35" s="35">
        <f t="shared" si="1"/>
        <v>114759525</v>
      </c>
      <c r="Y35" s="35">
        <f t="shared" si="1"/>
        <v>-20515965</v>
      </c>
      <c r="Z35" s="36">
        <f>+IF(X35&lt;&gt;0,+(Y35/X35)*100,0)</f>
        <v>-17.877352664190617</v>
      </c>
      <c r="AA35" s="33">
        <f>SUM(AA24:AA34)</f>
        <v>459038100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-568627237</v>
      </c>
      <c r="D37" s="46">
        <f>+D21-D35</f>
        <v>0</v>
      </c>
      <c r="E37" s="47">
        <f t="shared" si="2"/>
        <v>-146068116</v>
      </c>
      <c r="F37" s="48">
        <f t="shared" si="2"/>
        <v>-146068116</v>
      </c>
      <c r="G37" s="48">
        <f t="shared" si="2"/>
        <v>11566364</v>
      </c>
      <c r="H37" s="48">
        <f t="shared" si="2"/>
        <v>-1793207</v>
      </c>
      <c r="I37" s="48">
        <f t="shared" si="2"/>
        <v>-25871218</v>
      </c>
      <c r="J37" s="48">
        <f t="shared" si="2"/>
        <v>-16098061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-16098061</v>
      </c>
      <c r="X37" s="48">
        <f>IF(F21=F35,0,X21-X35)</f>
        <v>-36517029</v>
      </c>
      <c r="Y37" s="48">
        <f t="shared" si="2"/>
        <v>20418968</v>
      </c>
      <c r="Z37" s="49">
        <f>+IF(X37&lt;&gt;0,+(Y37/X37)*100,0)</f>
        <v>-55.916290451777996</v>
      </c>
      <c r="AA37" s="46">
        <f>+AA21-AA35</f>
        <v>-146068116</v>
      </c>
    </row>
    <row r="38" spans="1:27" ht="23.1" customHeight="1" x14ac:dyDescent="0.25">
      <c r="A38" s="50" t="s">
        <v>62</v>
      </c>
      <c r="B38" s="29" t="s">
        <v>32</v>
      </c>
      <c r="C38" s="6">
        <v>113379237</v>
      </c>
      <c r="D38" s="6"/>
      <c r="E38" s="7">
        <v>246009000</v>
      </c>
      <c r="F38" s="8">
        <v>246009000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61502250</v>
      </c>
      <c r="Y38" s="8">
        <v>-61502250</v>
      </c>
      <c r="Z38" s="2">
        <v>-100</v>
      </c>
      <c r="AA38" s="6">
        <v>246009000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-455248000</v>
      </c>
      <c r="D41" s="56">
        <f>SUM(D37:D40)</f>
        <v>0</v>
      </c>
      <c r="E41" s="57">
        <f t="shared" si="3"/>
        <v>99940884</v>
      </c>
      <c r="F41" s="58">
        <f t="shared" si="3"/>
        <v>99940884</v>
      </c>
      <c r="G41" s="58">
        <f t="shared" si="3"/>
        <v>11566364</v>
      </c>
      <c r="H41" s="58">
        <f t="shared" si="3"/>
        <v>-1793207</v>
      </c>
      <c r="I41" s="58">
        <f t="shared" si="3"/>
        <v>-25871218</v>
      </c>
      <c r="J41" s="58">
        <f t="shared" si="3"/>
        <v>-16098061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-16098061</v>
      </c>
      <c r="X41" s="58">
        <f t="shared" si="3"/>
        <v>24985221</v>
      </c>
      <c r="Y41" s="58">
        <f t="shared" si="3"/>
        <v>-41083282</v>
      </c>
      <c r="Z41" s="59">
        <f>+IF(X41&lt;&gt;0,+(Y41/X41)*100,0)</f>
        <v>-164.43033263544075</v>
      </c>
      <c r="AA41" s="56">
        <f>SUM(AA37:AA40)</f>
        <v>99940884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-455248000</v>
      </c>
      <c r="D43" s="64">
        <f>+D41-D42</f>
        <v>0</v>
      </c>
      <c r="E43" s="65">
        <f t="shared" si="4"/>
        <v>99940884</v>
      </c>
      <c r="F43" s="66">
        <f t="shared" si="4"/>
        <v>99940884</v>
      </c>
      <c r="G43" s="66">
        <f t="shared" si="4"/>
        <v>11566364</v>
      </c>
      <c r="H43" s="66">
        <f t="shared" si="4"/>
        <v>-1793207</v>
      </c>
      <c r="I43" s="66">
        <f t="shared" si="4"/>
        <v>-25871218</v>
      </c>
      <c r="J43" s="66">
        <f t="shared" si="4"/>
        <v>-16098061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-16098061</v>
      </c>
      <c r="X43" s="66">
        <f t="shared" si="4"/>
        <v>24985221</v>
      </c>
      <c r="Y43" s="66">
        <f t="shared" si="4"/>
        <v>-41083282</v>
      </c>
      <c r="Z43" s="67">
        <f>+IF(X43&lt;&gt;0,+(Y43/X43)*100,0)</f>
        <v>-164.43033263544075</v>
      </c>
      <c r="AA43" s="64">
        <f>+AA41-AA42</f>
        <v>99940884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-455248000</v>
      </c>
      <c r="D45" s="56">
        <f>SUM(D43:D44)</f>
        <v>0</v>
      </c>
      <c r="E45" s="57">
        <f t="shared" si="5"/>
        <v>99940884</v>
      </c>
      <c r="F45" s="58">
        <f t="shared" si="5"/>
        <v>99940884</v>
      </c>
      <c r="G45" s="58">
        <f t="shared" si="5"/>
        <v>11566364</v>
      </c>
      <c r="H45" s="58">
        <f t="shared" si="5"/>
        <v>-1793207</v>
      </c>
      <c r="I45" s="58">
        <f t="shared" si="5"/>
        <v>-25871218</v>
      </c>
      <c r="J45" s="58">
        <f t="shared" si="5"/>
        <v>-16098061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-16098061</v>
      </c>
      <c r="X45" s="58">
        <f t="shared" si="5"/>
        <v>24985221</v>
      </c>
      <c r="Y45" s="58">
        <f t="shared" si="5"/>
        <v>-41083282</v>
      </c>
      <c r="Z45" s="59">
        <f>+IF(X45&lt;&gt;0,+(Y45/X45)*100,0)</f>
        <v>-164.43033263544075</v>
      </c>
      <c r="AA45" s="56">
        <f>SUM(AA43:AA44)</f>
        <v>99940884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-455248000</v>
      </c>
      <c r="D47" s="71">
        <f>SUM(D45:D46)</f>
        <v>0</v>
      </c>
      <c r="E47" s="72">
        <f t="shared" si="6"/>
        <v>99940884</v>
      </c>
      <c r="F47" s="73">
        <f t="shared" si="6"/>
        <v>99940884</v>
      </c>
      <c r="G47" s="73">
        <f t="shared" si="6"/>
        <v>11566364</v>
      </c>
      <c r="H47" s="74">
        <f t="shared" si="6"/>
        <v>-1793207</v>
      </c>
      <c r="I47" s="74">
        <f t="shared" si="6"/>
        <v>-25871218</v>
      </c>
      <c r="J47" s="74">
        <f t="shared" si="6"/>
        <v>-16098061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-16098061</v>
      </c>
      <c r="X47" s="74">
        <f t="shared" si="6"/>
        <v>24985221</v>
      </c>
      <c r="Y47" s="74">
        <f t="shared" si="6"/>
        <v>-41083282</v>
      </c>
      <c r="Z47" s="75">
        <f>+IF(X47&lt;&gt;0,+(Y47/X47)*100,0)</f>
        <v>-164.43033263544075</v>
      </c>
      <c r="AA47" s="76">
        <f>SUM(AA45:AA46)</f>
        <v>99940884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59022897</v>
      </c>
      <c r="D7" s="6"/>
      <c r="E7" s="7">
        <v>60816435</v>
      </c>
      <c r="F7" s="8">
        <v>60816435</v>
      </c>
      <c r="G7" s="8">
        <v>7039735</v>
      </c>
      <c r="H7" s="8">
        <v>5700776</v>
      </c>
      <c r="I7" s="8">
        <v>7173873</v>
      </c>
      <c r="J7" s="8">
        <v>19914384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19914384</v>
      </c>
      <c r="X7" s="8">
        <v>15204108</v>
      </c>
      <c r="Y7" s="8">
        <v>4710276</v>
      </c>
      <c r="Z7" s="2">
        <v>30.980285065062681</v>
      </c>
      <c r="AA7" s="6">
        <v>60816435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36394317</v>
      </c>
      <c r="D13" s="6"/>
      <c r="E13" s="7">
        <v>25106125</v>
      </c>
      <c r="F13" s="8">
        <v>25106125</v>
      </c>
      <c r="G13" s="8">
        <v>3378174</v>
      </c>
      <c r="H13" s="8">
        <v>2325438</v>
      </c>
      <c r="I13" s="8">
        <v>2448248</v>
      </c>
      <c r="J13" s="8">
        <v>8151860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8151860</v>
      </c>
      <c r="X13" s="8">
        <v>6276531</v>
      </c>
      <c r="Y13" s="8">
        <v>1875329</v>
      </c>
      <c r="Z13" s="2">
        <v>29.878431254462058</v>
      </c>
      <c r="AA13" s="6">
        <v>25106125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7757000</v>
      </c>
      <c r="D18" s="6"/>
      <c r="E18" s="7">
        <v>7171000</v>
      </c>
      <c r="F18" s="8">
        <v>7171000</v>
      </c>
      <c r="G18" s="8">
        <v>126399</v>
      </c>
      <c r="H18" s="8">
        <v>508497</v>
      </c>
      <c r="I18" s="8">
        <v>477881</v>
      </c>
      <c r="J18" s="8">
        <v>1112777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1112777</v>
      </c>
      <c r="X18" s="8">
        <v>1792752</v>
      </c>
      <c r="Y18" s="8">
        <v>-679975</v>
      </c>
      <c r="Z18" s="2">
        <v>-37.929116799200337</v>
      </c>
      <c r="AA18" s="6">
        <v>7171000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103174214</v>
      </c>
      <c r="D21" s="33">
        <f t="shared" si="0"/>
        <v>0</v>
      </c>
      <c r="E21" s="34">
        <f t="shared" si="0"/>
        <v>93093560</v>
      </c>
      <c r="F21" s="35">
        <f t="shared" si="0"/>
        <v>93093560</v>
      </c>
      <c r="G21" s="35">
        <f t="shared" si="0"/>
        <v>10544308</v>
      </c>
      <c r="H21" s="35">
        <f t="shared" si="0"/>
        <v>8534711</v>
      </c>
      <c r="I21" s="35">
        <f t="shared" si="0"/>
        <v>10100002</v>
      </c>
      <c r="J21" s="35">
        <f t="shared" si="0"/>
        <v>29179021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29179021</v>
      </c>
      <c r="X21" s="35">
        <f t="shared" si="0"/>
        <v>23273391</v>
      </c>
      <c r="Y21" s="35">
        <f t="shared" si="0"/>
        <v>5905630</v>
      </c>
      <c r="Z21" s="36">
        <f>+IF(X21&lt;&gt;0,+(Y21/X21)*100,0)</f>
        <v>25.375030222282607</v>
      </c>
      <c r="AA21" s="33">
        <f>SUM(AA5:AA20)</f>
        <v>93093560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96133937</v>
      </c>
      <c r="D24" s="6"/>
      <c r="E24" s="7">
        <v>111973145</v>
      </c>
      <c r="F24" s="8">
        <v>111973145</v>
      </c>
      <c r="G24" s="8">
        <v>7830371</v>
      </c>
      <c r="H24" s="8">
        <v>7017840</v>
      </c>
      <c r="I24" s="8">
        <v>7940781</v>
      </c>
      <c r="J24" s="8">
        <v>22788992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22788992</v>
      </c>
      <c r="X24" s="8">
        <v>27993291</v>
      </c>
      <c r="Y24" s="8">
        <v>-5204299</v>
      </c>
      <c r="Z24" s="2">
        <v>-18.591236735973631</v>
      </c>
      <c r="AA24" s="6">
        <v>111973145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8514559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79585258</v>
      </c>
      <c r="D27" s="6"/>
      <c r="E27" s="7">
        <v>83399878</v>
      </c>
      <c r="F27" s="8">
        <v>83399878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20849970</v>
      </c>
      <c r="Y27" s="8">
        <v>-20849970</v>
      </c>
      <c r="Z27" s="2">
        <v>-100</v>
      </c>
      <c r="AA27" s="6">
        <v>83399878</v>
      </c>
    </row>
    <row r="28" spans="1:27" ht="13.5" x14ac:dyDescent="0.25">
      <c r="A28" s="25" t="s">
        <v>54</v>
      </c>
      <c r="B28" s="24" t="s">
        <v>32</v>
      </c>
      <c r="C28" s="6">
        <v>5734386</v>
      </c>
      <c r="D28" s="6"/>
      <c r="E28" s="7"/>
      <c r="F28" s="8"/>
      <c r="G28" s="8">
        <v>18332</v>
      </c>
      <c r="H28" s="8">
        <v>6852</v>
      </c>
      <c r="I28" s="8">
        <v>18564</v>
      </c>
      <c r="J28" s="8">
        <v>43748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43748</v>
      </c>
      <c r="X28" s="8"/>
      <c r="Y28" s="8">
        <v>43748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65582158</v>
      </c>
      <c r="D30" s="6"/>
      <c r="E30" s="7">
        <v>48389500</v>
      </c>
      <c r="F30" s="8">
        <v>48389500</v>
      </c>
      <c r="G30" s="8">
        <v>5461385</v>
      </c>
      <c r="H30" s="8">
        <v>10556232</v>
      </c>
      <c r="I30" s="8">
        <v>3056965</v>
      </c>
      <c r="J30" s="8">
        <v>19074582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19074582</v>
      </c>
      <c r="X30" s="8">
        <v>12097371</v>
      </c>
      <c r="Y30" s="8">
        <v>6977211</v>
      </c>
      <c r="Z30" s="2">
        <v>57.675432124880686</v>
      </c>
      <c r="AA30" s="6">
        <v>48389500</v>
      </c>
    </row>
    <row r="31" spans="1:27" ht="13.5" x14ac:dyDescent="0.25">
      <c r="A31" s="25" t="s">
        <v>57</v>
      </c>
      <c r="B31" s="24" t="s">
        <v>32</v>
      </c>
      <c r="C31" s="6">
        <v>146541945</v>
      </c>
      <c r="D31" s="6"/>
      <c r="E31" s="7">
        <v>41084000</v>
      </c>
      <c r="F31" s="8">
        <v>41084000</v>
      </c>
      <c r="G31" s="8">
        <v>4562906</v>
      </c>
      <c r="H31" s="8">
        <v>5647465</v>
      </c>
      <c r="I31" s="8">
        <v>11409568</v>
      </c>
      <c r="J31" s="8">
        <v>21619939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21619939</v>
      </c>
      <c r="X31" s="8">
        <v>10271007</v>
      </c>
      <c r="Y31" s="8">
        <v>11348932</v>
      </c>
      <c r="Z31" s="2">
        <v>110.49483268777833</v>
      </c>
      <c r="AA31" s="6">
        <v>41084000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73427095</v>
      </c>
      <c r="D33" s="6"/>
      <c r="E33" s="7">
        <v>53077132</v>
      </c>
      <c r="F33" s="8">
        <v>53077132</v>
      </c>
      <c r="G33" s="8">
        <v>6536712</v>
      </c>
      <c r="H33" s="8">
        <v>7938205</v>
      </c>
      <c r="I33" s="8">
        <v>4552674</v>
      </c>
      <c r="J33" s="8">
        <v>19027591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19027591</v>
      </c>
      <c r="X33" s="8">
        <v>13269285</v>
      </c>
      <c r="Y33" s="8">
        <v>5758306</v>
      </c>
      <c r="Z33" s="2">
        <v>43.395751918811001</v>
      </c>
      <c r="AA33" s="6">
        <v>53077132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475519338</v>
      </c>
      <c r="D35" s="33">
        <f>SUM(D24:D34)</f>
        <v>0</v>
      </c>
      <c r="E35" s="34">
        <f t="shared" si="1"/>
        <v>337923655</v>
      </c>
      <c r="F35" s="35">
        <f t="shared" si="1"/>
        <v>337923655</v>
      </c>
      <c r="G35" s="35">
        <f t="shared" si="1"/>
        <v>24409706</v>
      </c>
      <c r="H35" s="35">
        <f t="shared" si="1"/>
        <v>31166594</v>
      </c>
      <c r="I35" s="35">
        <f t="shared" si="1"/>
        <v>26978552</v>
      </c>
      <c r="J35" s="35">
        <f t="shared" si="1"/>
        <v>82554852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82554852</v>
      </c>
      <c r="X35" s="35">
        <f t="shared" si="1"/>
        <v>84480924</v>
      </c>
      <c r="Y35" s="35">
        <f t="shared" si="1"/>
        <v>-1926072</v>
      </c>
      <c r="Z35" s="36">
        <f>+IF(X35&lt;&gt;0,+(Y35/X35)*100,0)</f>
        <v>-2.2798898364321865</v>
      </c>
      <c r="AA35" s="33">
        <f>SUM(AA24:AA34)</f>
        <v>337923655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-372345124</v>
      </c>
      <c r="D37" s="46">
        <f>+D21-D35</f>
        <v>0</v>
      </c>
      <c r="E37" s="47">
        <f t="shared" si="2"/>
        <v>-244830095</v>
      </c>
      <c r="F37" s="48">
        <f t="shared" si="2"/>
        <v>-244830095</v>
      </c>
      <c r="G37" s="48">
        <f t="shared" si="2"/>
        <v>-13865398</v>
      </c>
      <c r="H37" s="48">
        <f t="shared" si="2"/>
        <v>-22631883</v>
      </c>
      <c r="I37" s="48">
        <f t="shared" si="2"/>
        <v>-16878550</v>
      </c>
      <c r="J37" s="48">
        <f t="shared" si="2"/>
        <v>-53375831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-53375831</v>
      </c>
      <c r="X37" s="48">
        <f>IF(F21=F35,0,X21-X35)</f>
        <v>-61207533</v>
      </c>
      <c r="Y37" s="48">
        <f t="shared" si="2"/>
        <v>7831702</v>
      </c>
      <c r="Z37" s="49">
        <f>+IF(X37&lt;&gt;0,+(Y37/X37)*100,0)</f>
        <v>-12.795323738991407</v>
      </c>
      <c r="AA37" s="46">
        <f>+AA21-AA35</f>
        <v>-244830095</v>
      </c>
    </row>
    <row r="38" spans="1:27" ht="23.1" customHeight="1" x14ac:dyDescent="0.25">
      <c r="A38" s="50" t="s">
        <v>62</v>
      </c>
      <c r="B38" s="29" t="s">
        <v>32</v>
      </c>
      <c r="C38" s="6">
        <v>272731212</v>
      </c>
      <c r="D38" s="6"/>
      <c r="E38" s="7">
        <v>288749000</v>
      </c>
      <c r="F38" s="8">
        <v>288749000</v>
      </c>
      <c r="G38" s="8">
        <v>4604535</v>
      </c>
      <c r="H38" s="8">
        <v>53969859</v>
      </c>
      <c r="I38" s="8">
        <v>36229556</v>
      </c>
      <c r="J38" s="8">
        <v>94803950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94803950</v>
      </c>
      <c r="X38" s="8">
        <v>72187251</v>
      </c>
      <c r="Y38" s="8">
        <v>22616699</v>
      </c>
      <c r="Z38" s="2">
        <v>31.330600191438236</v>
      </c>
      <c r="AA38" s="6">
        <v>288749000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-99613912</v>
      </c>
      <c r="D41" s="56">
        <f>SUM(D37:D40)</f>
        <v>0</v>
      </c>
      <c r="E41" s="57">
        <f t="shared" si="3"/>
        <v>43918905</v>
      </c>
      <c r="F41" s="58">
        <f t="shared" si="3"/>
        <v>43918905</v>
      </c>
      <c r="G41" s="58">
        <f t="shared" si="3"/>
        <v>-9260863</v>
      </c>
      <c r="H41" s="58">
        <f t="shared" si="3"/>
        <v>31337976</v>
      </c>
      <c r="I41" s="58">
        <f t="shared" si="3"/>
        <v>19351006</v>
      </c>
      <c r="J41" s="58">
        <f t="shared" si="3"/>
        <v>41428119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41428119</v>
      </c>
      <c r="X41" s="58">
        <f t="shared" si="3"/>
        <v>10979718</v>
      </c>
      <c r="Y41" s="58">
        <f t="shared" si="3"/>
        <v>30448401</v>
      </c>
      <c r="Z41" s="59">
        <f>+IF(X41&lt;&gt;0,+(Y41/X41)*100,0)</f>
        <v>277.31496382693985</v>
      </c>
      <c r="AA41" s="56">
        <f>SUM(AA37:AA40)</f>
        <v>43918905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-99613912</v>
      </c>
      <c r="D43" s="64">
        <f>+D41-D42</f>
        <v>0</v>
      </c>
      <c r="E43" s="65">
        <f t="shared" si="4"/>
        <v>43918905</v>
      </c>
      <c r="F43" s="66">
        <f t="shared" si="4"/>
        <v>43918905</v>
      </c>
      <c r="G43" s="66">
        <f t="shared" si="4"/>
        <v>-9260863</v>
      </c>
      <c r="H43" s="66">
        <f t="shared" si="4"/>
        <v>31337976</v>
      </c>
      <c r="I43" s="66">
        <f t="shared" si="4"/>
        <v>19351006</v>
      </c>
      <c r="J43" s="66">
        <f t="shared" si="4"/>
        <v>41428119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41428119</v>
      </c>
      <c r="X43" s="66">
        <f t="shared" si="4"/>
        <v>10979718</v>
      </c>
      <c r="Y43" s="66">
        <f t="shared" si="4"/>
        <v>30448401</v>
      </c>
      <c r="Z43" s="67">
        <f>+IF(X43&lt;&gt;0,+(Y43/X43)*100,0)</f>
        <v>277.31496382693985</v>
      </c>
      <c r="AA43" s="64">
        <f>+AA41-AA42</f>
        <v>43918905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-99613912</v>
      </c>
      <c r="D45" s="56">
        <f>SUM(D43:D44)</f>
        <v>0</v>
      </c>
      <c r="E45" s="57">
        <f t="shared" si="5"/>
        <v>43918905</v>
      </c>
      <c r="F45" s="58">
        <f t="shared" si="5"/>
        <v>43918905</v>
      </c>
      <c r="G45" s="58">
        <f t="shared" si="5"/>
        <v>-9260863</v>
      </c>
      <c r="H45" s="58">
        <f t="shared" si="5"/>
        <v>31337976</v>
      </c>
      <c r="I45" s="58">
        <f t="shared" si="5"/>
        <v>19351006</v>
      </c>
      <c r="J45" s="58">
        <f t="shared" si="5"/>
        <v>41428119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41428119</v>
      </c>
      <c r="X45" s="58">
        <f t="shared" si="5"/>
        <v>10979718</v>
      </c>
      <c r="Y45" s="58">
        <f t="shared" si="5"/>
        <v>30448401</v>
      </c>
      <c r="Z45" s="59">
        <f>+IF(X45&lt;&gt;0,+(Y45/X45)*100,0)</f>
        <v>277.31496382693985</v>
      </c>
      <c r="AA45" s="56">
        <f>SUM(AA43:AA44)</f>
        <v>43918905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-99613912</v>
      </c>
      <c r="D47" s="71">
        <f>SUM(D45:D46)</f>
        <v>0</v>
      </c>
      <c r="E47" s="72">
        <f t="shared" si="6"/>
        <v>43918905</v>
      </c>
      <c r="F47" s="73">
        <f t="shared" si="6"/>
        <v>43918905</v>
      </c>
      <c r="G47" s="73">
        <f t="shared" si="6"/>
        <v>-9260863</v>
      </c>
      <c r="H47" s="74">
        <f t="shared" si="6"/>
        <v>31337976</v>
      </c>
      <c r="I47" s="74">
        <f t="shared" si="6"/>
        <v>19351006</v>
      </c>
      <c r="J47" s="74">
        <f t="shared" si="6"/>
        <v>41428119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41428119</v>
      </c>
      <c r="X47" s="74">
        <f t="shared" si="6"/>
        <v>10979718</v>
      </c>
      <c r="Y47" s="74">
        <f t="shared" si="6"/>
        <v>30448401</v>
      </c>
      <c r="Z47" s="75">
        <f>+IF(X47&lt;&gt;0,+(Y47/X47)*100,0)</f>
        <v>277.31496382693985</v>
      </c>
      <c r="AA47" s="76">
        <f>SUM(AA45:AA46)</f>
        <v>43918905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193909678</v>
      </c>
      <c r="G7" s="8">
        <v>16465043</v>
      </c>
      <c r="H7" s="8">
        <v>15832513</v>
      </c>
      <c r="I7" s="8">
        <v>28497858</v>
      </c>
      <c r="J7" s="8">
        <v>60795414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60795414</v>
      </c>
      <c r="X7" s="8">
        <v>47338581</v>
      </c>
      <c r="Y7" s="8">
        <v>13456833</v>
      </c>
      <c r="Z7" s="2">
        <v>28.426777304541513</v>
      </c>
      <c r="AA7" s="6">
        <v>193909678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36521</v>
      </c>
      <c r="G8" s="8">
        <v>2246</v>
      </c>
      <c r="H8" s="8">
        <v>6120</v>
      </c>
      <c r="I8" s="8">
        <v>9899</v>
      </c>
      <c r="J8" s="8">
        <v>18265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18265</v>
      </c>
      <c r="X8" s="8">
        <v>9129</v>
      </c>
      <c r="Y8" s="8">
        <v>9136</v>
      </c>
      <c r="Z8" s="2">
        <v>100.0766787161792</v>
      </c>
      <c r="AA8" s="6">
        <v>36521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120627859</v>
      </c>
      <c r="G18" s="8"/>
      <c r="H18" s="8">
        <v>35289852</v>
      </c>
      <c r="I18" s="8">
        <v>4369643</v>
      </c>
      <c r="J18" s="8">
        <v>39659495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39659495</v>
      </c>
      <c r="X18" s="8">
        <v>30156966</v>
      </c>
      <c r="Y18" s="8">
        <v>9502529</v>
      </c>
      <c r="Z18" s="2">
        <v>31.510228847291867</v>
      </c>
      <c r="AA18" s="6">
        <v>120627859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314574058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100473174</v>
      </c>
      <c r="X21" s="35">
        <f t="shared" si="0"/>
        <v>77504676</v>
      </c>
      <c r="Y21" s="35">
        <f t="shared" si="0"/>
        <v>22968498</v>
      </c>
      <c r="Z21" s="36">
        <f>+IF(X21&lt;&gt;0,+(Y21/X21)*100,0)</f>
        <v>29.63498357182991</v>
      </c>
      <c r="AA21" s="33">
        <f>SUM(AA5:AA20)</f>
        <v>314574058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95374761</v>
      </c>
      <c r="G24" s="8">
        <v>5680124</v>
      </c>
      <c r="H24" s="8">
        <v>6988274</v>
      </c>
      <c r="I24" s="8">
        <v>6929116</v>
      </c>
      <c r="J24" s="8">
        <v>19597514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19597514</v>
      </c>
      <c r="X24" s="8">
        <v>23843691</v>
      </c>
      <c r="Y24" s="8">
        <v>-4246177</v>
      </c>
      <c r="Z24" s="2">
        <v>-17.808387971476396</v>
      </c>
      <c r="AA24" s="6">
        <v>95374761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216003044</v>
      </c>
      <c r="D26" s="6"/>
      <c r="E26" s="7">
        <v>283536108</v>
      </c>
      <c r="F26" s="8">
        <v>283536108</v>
      </c>
      <c r="G26" s="8">
        <v>-467</v>
      </c>
      <c r="H26" s="8">
        <v>2975463</v>
      </c>
      <c r="I26" s="8">
        <v>2766592</v>
      </c>
      <c r="J26" s="8">
        <v>5741588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5741588</v>
      </c>
      <c r="X26" s="8">
        <v>70884027</v>
      </c>
      <c r="Y26" s="8">
        <v>-65142439</v>
      </c>
      <c r="Z26" s="2">
        <v>-91.900025657402338</v>
      </c>
      <c r="AA26" s="6">
        <v>283536108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19681446</v>
      </c>
      <c r="X27" s="8">
        <v>11690760</v>
      </c>
      <c r="Y27" s="8">
        <v>7990686</v>
      </c>
      <c r="Z27" s="2">
        <v>68.350440860987646</v>
      </c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134355747</v>
      </c>
      <c r="G30" s="8">
        <v>11191293</v>
      </c>
      <c r="H30" s="8">
        <v>11216049</v>
      </c>
      <c r="I30" s="8">
        <v>11226244</v>
      </c>
      <c r="J30" s="8">
        <v>33633586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33633586</v>
      </c>
      <c r="X30" s="8">
        <v>32887188</v>
      </c>
      <c r="Y30" s="8">
        <v>746398</v>
      </c>
      <c r="Z30" s="2">
        <v>2.2695707519901061</v>
      </c>
      <c r="AA30" s="6">
        <v>134355747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49871094</v>
      </c>
      <c r="G31" s="8">
        <v>13609</v>
      </c>
      <c r="H31" s="8">
        <v>5722495</v>
      </c>
      <c r="I31" s="8">
        <v>1758652</v>
      </c>
      <c r="J31" s="8">
        <v>7494756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7494756</v>
      </c>
      <c r="X31" s="8">
        <v>9737965</v>
      </c>
      <c r="Y31" s="8">
        <v>-2243209</v>
      </c>
      <c r="Z31" s="2">
        <v>-23.03570612545845</v>
      </c>
      <c r="AA31" s="6">
        <v>49871094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5269175</v>
      </c>
      <c r="D33" s="6"/>
      <c r="E33" s="7">
        <v>5427992</v>
      </c>
      <c r="F33" s="8">
        <v>5427992</v>
      </c>
      <c r="G33" s="8">
        <v>305540</v>
      </c>
      <c r="H33" s="8">
        <v>340520</v>
      </c>
      <c r="I33" s="8">
        <v>296354</v>
      </c>
      <c r="J33" s="8">
        <v>942414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942414</v>
      </c>
      <c r="X33" s="8">
        <v>1555256</v>
      </c>
      <c r="Y33" s="8">
        <v>-612842</v>
      </c>
      <c r="Z33" s="2">
        <v>-39.404573909375692</v>
      </c>
      <c r="AA33" s="6">
        <v>5427992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493762029</v>
      </c>
      <c r="D35" s="33">
        <f>SUM(D24:D34)</f>
        <v>0</v>
      </c>
      <c r="E35" s="34">
        <f t="shared" si="1"/>
        <v>615328749</v>
      </c>
      <c r="F35" s="35">
        <f t="shared" si="1"/>
        <v>615328749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87091304</v>
      </c>
      <c r="X35" s="35">
        <f t="shared" si="1"/>
        <v>150598887</v>
      </c>
      <c r="Y35" s="35">
        <f t="shared" si="1"/>
        <v>-63507583</v>
      </c>
      <c r="Z35" s="36">
        <f>+IF(X35&lt;&gt;0,+(Y35/X35)*100,0)</f>
        <v>-42.170021482296875</v>
      </c>
      <c r="AA35" s="33">
        <f>SUM(AA24:AA34)</f>
        <v>615328749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-190602714</v>
      </c>
      <c r="D37" s="46">
        <f>+D21-D35</f>
        <v>0</v>
      </c>
      <c r="E37" s="47">
        <f t="shared" si="2"/>
        <v>-300754691</v>
      </c>
      <c r="F37" s="48">
        <f t="shared" si="2"/>
        <v>-300754691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13381870</v>
      </c>
      <c r="X37" s="48">
        <f>IF(F21=F35,0,X21-X35)</f>
        <v>-73094211</v>
      </c>
      <c r="Y37" s="48">
        <f t="shared" si="2"/>
        <v>86476081</v>
      </c>
      <c r="Z37" s="49">
        <f>+IF(X37&lt;&gt;0,+(Y37/X37)*100,0)</f>
        <v>-118.30770154971644</v>
      </c>
      <c r="AA37" s="46">
        <f>+AA21-AA35</f>
        <v>-300754691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4000000</v>
      </c>
      <c r="G38" s="8"/>
      <c r="H38" s="8"/>
      <c r="I38" s="8">
        <v>8193635</v>
      </c>
      <c r="J38" s="8">
        <v>8193635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8193635</v>
      </c>
      <c r="X38" s="8">
        <v>999999</v>
      </c>
      <c r="Y38" s="8">
        <v>7193636</v>
      </c>
      <c r="Z38" s="2">
        <v>719.36431936431939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-170942842</v>
      </c>
      <c r="D41" s="56">
        <f>SUM(D37:D40)</f>
        <v>0</v>
      </c>
      <c r="E41" s="57">
        <f t="shared" si="3"/>
        <v>-296754691</v>
      </c>
      <c r="F41" s="58">
        <f t="shared" si="3"/>
        <v>-296754691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21575505</v>
      </c>
      <c r="X41" s="58">
        <f t="shared" si="3"/>
        <v>-72094212</v>
      </c>
      <c r="Y41" s="58">
        <f t="shared" si="3"/>
        <v>93669717</v>
      </c>
      <c r="Z41" s="59">
        <f>+IF(X41&lt;&gt;0,+(Y41/X41)*100,0)</f>
        <v>-129.92681992279768</v>
      </c>
      <c r="AA41" s="56">
        <f>SUM(AA37:AA40)</f>
        <v>-296754691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-170942842</v>
      </c>
      <c r="D43" s="64">
        <f>+D41-D42</f>
        <v>0</v>
      </c>
      <c r="E43" s="65">
        <f t="shared" si="4"/>
        <v>-296754691</v>
      </c>
      <c r="F43" s="66">
        <f t="shared" si="4"/>
        <v>-296754691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21575505</v>
      </c>
      <c r="X43" s="66">
        <f t="shared" si="4"/>
        <v>-72094212</v>
      </c>
      <c r="Y43" s="66">
        <f t="shared" si="4"/>
        <v>93669717</v>
      </c>
      <c r="Z43" s="67">
        <f>+IF(X43&lt;&gt;0,+(Y43/X43)*100,0)</f>
        <v>-129.92681992279768</v>
      </c>
      <c r="AA43" s="64">
        <f>+AA41-AA42</f>
        <v>-296754691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-170942842</v>
      </c>
      <c r="D45" s="56">
        <f>SUM(D43:D44)</f>
        <v>0</v>
      </c>
      <c r="E45" s="57">
        <f t="shared" si="5"/>
        <v>-296754691</v>
      </c>
      <c r="F45" s="58">
        <f t="shared" si="5"/>
        <v>-296754691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21575505</v>
      </c>
      <c r="X45" s="58">
        <f t="shared" si="5"/>
        <v>-72094212</v>
      </c>
      <c r="Y45" s="58">
        <f t="shared" si="5"/>
        <v>93669717</v>
      </c>
      <c r="Z45" s="59">
        <f>+IF(X45&lt;&gt;0,+(Y45/X45)*100,0)</f>
        <v>-129.92681992279768</v>
      </c>
      <c r="AA45" s="56">
        <f>SUM(AA43:AA44)</f>
        <v>-296754691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-170942842</v>
      </c>
      <c r="D47" s="71">
        <f>SUM(D45:D46)</f>
        <v>0</v>
      </c>
      <c r="E47" s="72">
        <f t="shared" si="6"/>
        <v>-296754691</v>
      </c>
      <c r="F47" s="73">
        <f t="shared" si="6"/>
        <v>-296754691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21575505</v>
      </c>
      <c r="X47" s="74">
        <f t="shared" si="6"/>
        <v>-72094212</v>
      </c>
      <c r="Y47" s="74">
        <f t="shared" si="6"/>
        <v>93669717</v>
      </c>
      <c r="Z47" s="75">
        <f>+IF(X47&lt;&gt;0,+(Y47/X47)*100,0)</f>
        <v>-129.92681992279768</v>
      </c>
      <c r="AA47" s="76">
        <f>SUM(AA45:AA46)</f>
        <v>-296754691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20411148</v>
      </c>
      <c r="D7" s="6"/>
      <c r="E7" s="7"/>
      <c r="F7" s="8"/>
      <c r="G7" s="8">
        <v>149</v>
      </c>
      <c r="H7" s="8">
        <v>2248715</v>
      </c>
      <c r="I7" s="8">
        <v>2242318</v>
      </c>
      <c r="J7" s="8">
        <v>4491182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4491182</v>
      </c>
      <c r="X7" s="8"/>
      <c r="Y7" s="8">
        <v>4491182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4950663</v>
      </c>
      <c r="D13" s="6"/>
      <c r="E13" s="7">
        <v>5906924</v>
      </c>
      <c r="F13" s="8">
        <v>5906924</v>
      </c>
      <c r="G13" s="8"/>
      <c r="H13" s="8">
        <v>525124</v>
      </c>
      <c r="I13" s="8">
        <v>543101</v>
      </c>
      <c r="J13" s="8">
        <v>1068225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1068225</v>
      </c>
      <c r="X13" s="8">
        <v>1476732</v>
      </c>
      <c r="Y13" s="8">
        <v>-408507</v>
      </c>
      <c r="Z13" s="2">
        <v>-27.662907013594882</v>
      </c>
      <c r="AA13" s="6">
        <v>5906924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46741958</v>
      </c>
      <c r="D18" s="6"/>
      <c r="E18" s="7">
        <v>53610000</v>
      </c>
      <c r="F18" s="8">
        <v>53610000</v>
      </c>
      <c r="G18" s="8">
        <v>18582752</v>
      </c>
      <c r="H18" s="8"/>
      <c r="I18" s="8"/>
      <c r="J18" s="8">
        <v>18582752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18582752</v>
      </c>
      <c r="X18" s="8">
        <v>13402500</v>
      </c>
      <c r="Y18" s="8">
        <v>5180252</v>
      </c>
      <c r="Z18" s="2">
        <v>38.6513859354598</v>
      </c>
      <c r="AA18" s="6">
        <v>53610000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72103769</v>
      </c>
      <c r="D21" s="33">
        <f t="shared" si="0"/>
        <v>0</v>
      </c>
      <c r="E21" s="34">
        <f t="shared" si="0"/>
        <v>59516924</v>
      </c>
      <c r="F21" s="35">
        <f t="shared" si="0"/>
        <v>59516924</v>
      </c>
      <c r="G21" s="35">
        <f t="shared" si="0"/>
        <v>18582901</v>
      </c>
      <c r="H21" s="35">
        <f t="shared" si="0"/>
        <v>2773839</v>
      </c>
      <c r="I21" s="35">
        <f t="shared" si="0"/>
        <v>2785419</v>
      </c>
      <c r="J21" s="35">
        <f t="shared" si="0"/>
        <v>24142159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24142159</v>
      </c>
      <c r="X21" s="35">
        <f t="shared" si="0"/>
        <v>14879232</v>
      </c>
      <c r="Y21" s="35">
        <f t="shared" si="0"/>
        <v>9262927</v>
      </c>
      <c r="Z21" s="36">
        <f>+IF(X21&lt;&gt;0,+(Y21/X21)*100,0)</f>
        <v>62.254066607738892</v>
      </c>
      <c r="AA21" s="33">
        <f>SUM(AA5:AA20)</f>
        <v>59516924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18018295</v>
      </c>
      <c r="D24" s="6"/>
      <c r="E24" s="7">
        <v>30319432</v>
      </c>
      <c r="F24" s="8">
        <v>30319432</v>
      </c>
      <c r="G24" s="8">
        <v>2323209</v>
      </c>
      <c r="H24" s="8">
        <v>2300595</v>
      </c>
      <c r="I24" s="8">
        <v>2420630</v>
      </c>
      <c r="J24" s="8">
        <v>7044434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7044434</v>
      </c>
      <c r="X24" s="8">
        <v>7579854</v>
      </c>
      <c r="Y24" s="8">
        <v>-535420</v>
      </c>
      <c r="Z24" s="2">
        <v>-7.0637244464075435</v>
      </c>
      <c r="AA24" s="6">
        <v>30319432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26045508</v>
      </c>
      <c r="D26" s="6"/>
      <c r="E26" s="7">
        <v>10999791</v>
      </c>
      <c r="F26" s="8">
        <v>10999791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2749947</v>
      </c>
      <c r="Y26" s="8">
        <v>-2749947</v>
      </c>
      <c r="Z26" s="2">
        <v>-100</v>
      </c>
      <c r="AA26" s="6">
        <v>10999791</v>
      </c>
    </row>
    <row r="27" spans="1:27" ht="13.5" x14ac:dyDescent="0.25">
      <c r="A27" s="25" t="s">
        <v>53</v>
      </c>
      <c r="B27" s="24" t="s">
        <v>32</v>
      </c>
      <c r="C27" s="6">
        <v>3396367</v>
      </c>
      <c r="D27" s="6"/>
      <c r="E27" s="7">
        <v>8000000</v>
      </c>
      <c r="F27" s="8">
        <v>8000000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2000001</v>
      </c>
      <c r="Y27" s="8">
        <v>-2000001</v>
      </c>
      <c r="Z27" s="2">
        <v>-100</v>
      </c>
      <c r="AA27" s="6">
        <v>8000000</v>
      </c>
    </row>
    <row r="28" spans="1:27" ht="13.5" x14ac:dyDescent="0.25">
      <c r="A28" s="25" t="s">
        <v>54</v>
      </c>
      <c r="B28" s="24" t="s">
        <v>32</v>
      </c>
      <c r="C28" s="6">
        <v>484421</v>
      </c>
      <c r="D28" s="6"/>
      <c r="E28" s="7">
        <v>704000</v>
      </c>
      <c r="F28" s="8">
        <v>704000</v>
      </c>
      <c r="G28" s="8">
        <v>803847</v>
      </c>
      <c r="H28" s="8"/>
      <c r="I28" s="8"/>
      <c r="J28" s="8">
        <v>803847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803847</v>
      </c>
      <c r="X28" s="8">
        <v>176001</v>
      </c>
      <c r="Y28" s="8">
        <v>627846</v>
      </c>
      <c r="Z28" s="2">
        <v>356.72865495082414</v>
      </c>
      <c r="AA28" s="6">
        <v>704000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23651507</v>
      </c>
      <c r="D30" s="6"/>
      <c r="E30" s="7">
        <v>21289000</v>
      </c>
      <c r="F30" s="8">
        <v>21289000</v>
      </c>
      <c r="G30" s="8"/>
      <c r="H30" s="8">
        <v>3843174</v>
      </c>
      <c r="I30" s="8">
        <v>4826</v>
      </c>
      <c r="J30" s="8">
        <v>3848000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3848000</v>
      </c>
      <c r="X30" s="8">
        <v>5322252</v>
      </c>
      <c r="Y30" s="8">
        <v>-1474252</v>
      </c>
      <c r="Z30" s="2">
        <v>-27.699778214184523</v>
      </c>
      <c r="AA30" s="6">
        <v>21289000</v>
      </c>
    </row>
    <row r="31" spans="1:27" ht="13.5" x14ac:dyDescent="0.25">
      <c r="A31" s="25" t="s">
        <v>57</v>
      </c>
      <c r="B31" s="24" t="s">
        <v>32</v>
      </c>
      <c r="C31" s="6">
        <v>6874577</v>
      </c>
      <c r="D31" s="6"/>
      <c r="E31" s="7">
        <v>14590000</v>
      </c>
      <c r="F31" s="8">
        <v>14590000</v>
      </c>
      <c r="G31" s="8">
        <v>197466</v>
      </c>
      <c r="H31" s="8">
        <v>63801</v>
      </c>
      <c r="I31" s="8">
        <v>304320</v>
      </c>
      <c r="J31" s="8">
        <v>565587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565587</v>
      </c>
      <c r="X31" s="8">
        <v>3647493</v>
      </c>
      <c r="Y31" s="8">
        <v>-3081906</v>
      </c>
      <c r="Z31" s="2">
        <v>-84.493815341112381</v>
      </c>
      <c r="AA31" s="6">
        <v>14590000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178019</v>
      </c>
      <c r="D33" s="6"/>
      <c r="E33" s="7">
        <v>162000</v>
      </c>
      <c r="F33" s="8">
        <v>162000</v>
      </c>
      <c r="G33" s="8">
        <v>27325</v>
      </c>
      <c r="H33" s="8">
        <v>16132</v>
      </c>
      <c r="I33" s="8">
        <v>21593</v>
      </c>
      <c r="J33" s="8">
        <v>65050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65050</v>
      </c>
      <c r="X33" s="8">
        <v>40503</v>
      </c>
      <c r="Y33" s="8">
        <v>24547</v>
      </c>
      <c r="Z33" s="2">
        <v>60.605387255265043</v>
      </c>
      <c r="AA33" s="6">
        <v>162000</v>
      </c>
    </row>
    <row r="34" spans="1:27" ht="13.5" x14ac:dyDescent="0.25">
      <c r="A34" s="23" t="s">
        <v>59</v>
      </c>
      <c r="B34" s="29" t="s">
        <v>32</v>
      </c>
      <c r="C34" s="6">
        <v>24243112</v>
      </c>
      <c r="D34" s="6"/>
      <c r="E34" s="7"/>
      <c r="F34" s="8"/>
      <c r="G34" s="8">
        <v>-1032677</v>
      </c>
      <c r="H34" s="8"/>
      <c r="I34" s="8"/>
      <c r="J34" s="8">
        <v>-1032677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-1032677</v>
      </c>
      <c r="X34" s="8"/>
      <c r="Y34" s="8">
        <v>-1032677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102891806</v>
      </c>
      <c r="D35" s="33">
        <f>SUM(D24:D34)</f>
        <v>0</v>
      </c>
      <c r="E35" s="34">
        <f t="shared" si="1"/>
        <v>86064223</v>
      </c>
      <c r="F35" s="35">
        <f t="shared" si="1"/>
        <v>86064223</v>
      </c>
      <c r="G35" s="35">
        <f t="shared" si="1"/>
        <v>2319170</v>
      </c>
      <c r="H35" s="35">
        <f t="shared" si="1"/>
        <v>6223702</v>
      </c>
      <c r="I35" s="35">
        <f t="shared" si="1"/>
        <v>2751369</v>
      </c>
      <c r="J35" s="35">
        <f t="shared" si="1"/>
        <v>11294241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11294241</v>
      </c>
      <c r="X35" s="35">
        <f t="shared" si="1"/>
        <v>21516051</v>
      </c>
      <c r="Y35" s="35">
        <f t="shared" si="1"/>
        <v>-10221810</v>
      </c>
      <c r="Z35" s="36">
        <f>+IF(X35&lt;&gt;0,+(Y35/X35)*100,0)</f>
        <v>-47.507834964696819</v>
      </c>
      <c r="AA35" s="33">
        <f>SUM(AA24:AA34)</f>
        <v>86064223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-30788037</v>
      </c>
      <c r="D37" s="46">
        <f>+D21-D35</f>
        <v>0</v>
      </c>
      <c r="E37" s="47">
        <f t="shared" si="2"/>
        <v>-26547299</v>
      </c>
      <c r="F37" s="48">
        <f t="shared" si="2"/>
        <v>-26547299</v>
      </c>
      <c r="G37" s="48">
        <f t="shared" si="2"/>
        <v>16263731</v>
      </c>
      <c r="H37" s="48">
        <f t="shared" si="2"/>
        <v>-3449863</v>
      </c>
      <c r="I37" s="48">
        <f t="shared" si="2"/>
        <v>34050</v>
      </c>
      <c r="J37" s="48">
        <f t="shared" si="2"/>
        <v>12847918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12847918</v>
      </c>
      <c r="X37" s="48">
        <f>IF(F21=F35,0,X21-X35)</f>
        <v>-6636819</v>
      </c>
      <c r="Y37" s="48">
        <f t="shared" si="2"/>
        <v>19484737</v>
      </c>
      <c r="Z37" s="49">
        <f>+IF(X37&lt;&gt;0,+(Y37/X37)*100,0)</f>
        <v>-293.58548123732169</v>
      </c>
      <c r="AA37" s="46">
        <f>+AA21-AA35</f>
        <v>-26547299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103250000</v>
      </c>
      <c r="F38" s="8">
        <v>103250000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25812501</v>
      </c>
      <c r="Y38" s="8">
        <v>-25812501</v>
      </c>
      <c r="Z38" s="2">
        <v>-100</v>
      </c>
      <c r="AA38" s="6">
        <v>103250000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-30788037</v>
      </c>
      <c r="D41" s="56">
        <f>SUM(D37:D40)</f>
        <v>0</v>
      </c>
      <c r="E41" s="57">
        <f t="shared" si="3"/>
        <v>76702701</v>
      </c>
      <c r="F41" s="58">
        <f t="shared" si="3"/>
        <v>76702701</v>
      </c>
      <c r="G41" s="58">
        <f t="shared" si="3"/>
        <v>16263731</v>
      </c>
      <c r="H41" s="58">
        <f t="shared" si="3"/>
        <v>-3449863</v>
      </c>
      <c r="I41" s="58">
        <f t="shared" si="3"/>
        <v>34050</v>
      </c>
      <c r="J41" s="58">
        <f t="shared" si="3"/>
        <v>12847918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12847918</v>
      </c>
      <c r="X41" s="58">
        <f t="shared" si="3"/>
        <v>19175682</v>
      </c>
      <c r="Y41" s="58">
        <f t="shared" si="3"/>
        <v>-6327764</v>
      </c>
      <c r="Z41" s="59">
        <f>+IF(X41&lt;&gt;0,+(Y41/X41)*100,0)</f>
        <v>-32.998899335105783</v>
      </c>
      <c r="AA41" s="56">
        <f>SUM(AA37:AA40)</f>
        <v>76702701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-30788037</v>
      </c>
      <c r="D43" s="64">
        <f>+D41-D42</f>
        <v>0</v>
      </c>
      <c r="E43" s="65">
        <f t="shared" si="4"/>
        <v>76702701</v>
      </c>
      <c r="F43" s="66">
        <f t="shared" si="4"/>
        <v>76702701</v>
      </c>
      <c r="G43" s="66">
        <f t="shared" si="4"/>
        <v>16263731</v>
      </c>
      <c r="H43" s="66">
        <f t="shared" si="4"/>
        <v>-3449863</v>
      </c>
      <c r="I43" s="66">
        <f t="shared" si="4"/>
        <v>34050</v>
      </c>
      <c r="J43" s="66">
        <f t="shared" si="4"/>
        <v>12847918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12847918</v>
      </c>
      <c r="X43" s="66">
        <f t="shared" si="4"/>
        <v>19175682</v>
      </c>
      <c r="Y43" s="66">
        <f t="shared" si="4"/>
        <v>-6327764</v>
      </c>
      <c r="Z43" s="67">
        <f>+IF(X43&lt;&gt;0,+(Y43/X43)*100,0)</f>
        <v>-32.998899335105783</v>
      </c>
      <c r="AA43" s="64">
        <f>+AA41-AA42</f>
        <v>76702701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-30788037</v>
      </c>
      <c r="D45" s="56">
        <f>SUM(D43:D44)</f>
        <v>0</v>
      </c>
      <c r="E45" s="57">
        <f t="shared" si="5"/>
        <v>76702701</v>
      </c>
      <c r="F45" s="58">
        <f t="shared" si="5"/>
        <v>76702701</v>
      </c>
      <c r="G45" s="58">
        <f t="shared" si="5"/>
        <v>16263731</v>
      </c>
      <c r="H45" s="58">
        <f t="shared" si="5"/>
        <v>-3449863</v>
      </c>
      <c r="I45" s="58">
        <f t="shared" si="5"/>
        <v>34050</v>
      </c>
      <c r="J45" s="58">
        <f t="shared" si="5"/>
        <v>12847918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12847918</v>
      </c>
      <c r="X45" s="58">
        <f t="shared" si="5"/>
        <v>19175682</v>
      </c>
      <c r="Y45" s="58">
        <f t="shared" si="5"/>
        <v>-6327764</v>
      </c>
      <c r="Z45" s="59">
        <f>+IF(X45&lt;&gt;0,+(Y45/X45)*100,0)</f>
        <v>-32.998899335105783</v>
      </c>
      <c r="AA45" s="56">
        <f>SUM(AA43:AA44)</f>
        <v>76702701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-30788037</v>
      </c>
      <c r="D47" s="71">
        <f>SUM(D45:D46)</f>
        <v>0</v>
      </c>
      <c r="E47" s="72">
        <f t="shared" si="6"/>
        <v>76702701</v>
      </c>
      <c r="F47" s="73">
        <f t="shared" si="6"/>
        <v>76702701</v>
      </c>
      <c r="G47" s="73">
        <f t="shared" si="6"/>
        <v>16263731</v>
      </c>
      <c r="H47" s="74">
        <f t="shared" si="6"/>
        <v>-3449863</v>
      </c>
      <c r="I47" s="74">
        <f t="shared" si="6"/>
        <v>34050</v>
      </c>
      <c r="J47" s="74">
        <f t="shared" si="6"/>
        <v>12847918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12847918</v>
      </c>
      <c r="X47" s="74">
        <f t="shared" si="6"/>
        <v>19175682</v>
      </c>
      <c r="Y47" s="74">
        <f t="shared" si="6"/>
        <v>-6327764</v>
      </c>
      <c r="Z47" s="75">
        <f>+IF(X47&lt;&gt;0,+(Y47/X47)*100,0)</f>
        <v>-32.998899335105783</v>
      </c>
      <c r="AA47" s="76">
        <f>SUM(AA45:AA46)</f>
        <v>76702701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44344250</v>
      </c>
      <c r="D7" s="6"/>
      <c r="E7" s="7">
        <v>41679202</v>
      </c>
      <c r="F7" s="8">
        <v>41679202</v>
      </c>
      <c r="G7" s="8">
        <v>3622181</v>
      </c>
      <c r="H7" s="8">
        <v>3868168</v>
      </c>
      <c r="I7" s="8">
        <v>3663052</v>
      </c>
      <c r="J7" s="8">
        <v>11153401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11153401</v>
      </c>
      <c r="X7" s="8">
        <v>10419795</v>
      </c>
      <c r="Y7" s="8">
        <v>733606</v>
      </c>
      <c r="Z7" s="2">
        <v>7.0405031960801532</v>
      </c>
      <c r="AA7" s="6">
        <v>41679202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44346020</v>
      </c>
      <c r="D21" s="33">
        <f t="shared" si="0"/>
        <v>0</v>
      </c>
      <c r="E21" s="34">
        <f t="shared" si="0"/>
        <v>41679202</v>
      </c>
      <c r="F21" s="35">
        <f t="shared" si="0"/>
        <v>41679202</v>
      </c>
      <c r="G21" s="35">
        <f t="shared" si="0"/>
        <v>3622181</v>
      </c>
      <c r="H21" s="35">
        <f t="shared" si="0"/>
        <v>3868168</v>
      </c>
      <c r="I21" s="35">
        <f t="shared" si="0"/>
        <v>3663052</v>
      </c>
      <c r="J21" s="35">
        <f t="shared" si="0"/>
        <v>11153401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11153401</v>
      </c>
      <c r="X21" s="35">
        <f t="shared" si="0"/>
        <v>10419795</v>
      </c>
      <c r="Y21" s="35">
        <f t="shared" si="0"/>
        <v>733606</v>
      </c>
      <c r="Z21" s="36">
        <f>+IF(X21&lt;&gt;0,+(Y21/X21)*100,0)</f>
        <v>7.0405031960801532</v>
      </c>
      <c r="AA21" s="33">
        <f>SUM(AA5:AA20)</f>
        <v>41679202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14380139</v>
      </c>
      <c r="D24" s="6"/>
      <c r="E24" s="7">
        <v>14850538</v>
      </c>
      <c r="F24" s="8">
        <v>14850538</v>
      </c>
      <c r="G24" s="8">
        <v>1065440</v>
      </c>
      <c r="H24" s="8">
        <v>1035377</v>
      </c>
      <c r="I24" s="8">
        <v>1264416</v>
      </c>
      <c r="J24" s="8">
        <v>3365233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3365233</v>
      </c>
      <c r="X24" s="8">
        <v>3587634</v>
      </c>
      <c r="Y24" s="8">
        <v>-222401</v>
      </c>
      <c r="Z24" s="2">
        <v>-6.1990994622082409</v>
      </c>
      <c r="AA24" s="6">
        <v>14850538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13753681</v>
      </c>
      <c r="D27" s="6"/>
      <c r="E27" s="7">
        <v>6832000</v>
      </c>
      <c r="F27" s="8">
        <v>6832000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1708003</v>
      </c>
      <c r="Y27" s="8">
        <v>-1708003</v>
      </c>
      <c r="Z27" s="2">
        <v>-100</v>
      </c>
      <c r="AA27" s="6">
        <v>6832000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2281490</v>
      </c>
      <c r="D30" s="6"/>
      <c r="E30" s="7">
        <v>5500000</v>
      </c>
      <c r="F30" s="8">
        <v>5500000</v>
      </c>
      <c r="G30" s="8">
        <v>249331</v>
      </c>
      <c r="H30" s="8">
        <v>276667</v>
      </c>
      <c r="I30" s="8">
        <v>335130</v>
      </c>
      <c r="J30" s="8">
        <v>861128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861128</v>
      </c>
      <c r="X30" s="8">
        <v>1374999</v>
      </c>
      <c r="Y30" s="8">
        <v>-513871</v>
      </c>
      <c r="Z30" s="2">
        <v>-37.372463543609854</v>
      </c>
      <c r="AA30" s="6">
        <v>5500000</v>
      </c>
    </row>
    <row r="31" spans="1:27" ht="13.5" x14ac:dyDescent="0.25">
      <c r="A31" s="25" t="s">
        <v>57</v>
      </c>
      <c r="B31" s="24" t="s">
        <v>32</v>
      </c>
      <c r="C31" s="6">
        <v>15832393</v>
      </c>
      <c r="D31" s="6"/>
      <c r="E31" s="7">
        <v>8050000</v>
      </c>
      <c r="F31" s="8">
        <v>8050000</v>
      </c>
      <c r="G31" s="8">
        <v>1172483</v>
      </c>
      <c r="H31" s="8">
        <v>653776</v>
      </c>
      <c r="I31" s="8">
        <v>7454283</v>
      </c>
      <c r="J31" s="8">
        <v>9280542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9280542</v>
      </c>
      <c r="X31" s="8">
        <v>3929163</v>
      </c>
      <c r="Y31" s="8">
        <v>5351379</v>
      </c>
      <c r="Z31" s="2">
        <v>136.19641129675711</v>
      </c>
      <c r="AA31" s="6">
        <v>8050000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100388</v>
      </c>
      <c r="D33" s="6"/>
      <c r="E33" s="7">
        <v>117150</v>
      </c>
      <c r="F33" s="8">
        <v>117150</v>
      </c>
      <c r="G33" s="8">
        <v>544</v>
      </c>
      <c r="H33" s="8">
        <v>896961</v>
      </c>
      <c r="I33" s="8"/>
      <c r="J33" s="8">
        <v>897505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897505</v>
      </c>
      <c r="X33" s="8">
        <v>29289</v>
      </c>
      <c r="Y33" s="8">
        <v>868216</v>
      </c>
      <c r="Z33" s="2">
        <v>2964.3074191676055</v>
      </c>
      <c r="AA33" s="6">
        <v>117150</v>
      </c>
    </row>
    <row r="34" spans="1:27" ht="13.5" x14ac:dyDescent="0.25">
      <c r="A34" s="23" t="s">
        <v>59</v>
      </c>
      <c r="B34" s="29" t="s">
        <v>32</v>
      </c>
      <c r="C34" s="6">
        <v>57704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46405795</v>
      </c>
      <c r="D35" s="33">
        <f>SUM(D24:D34)</f>
        <v>0</v>
      </c>
      <c r="E35" s="34">
        <f t="shared" si="1"/>
        <v>35349688</v>
      </c>
      <c r="F35" s="35">
        <f t="shared" si="1"/>
        <v>35349688</v>
      </c>
      <c r="G35" s="35">
        <f t="shared" si="1"/>
        <v>2487798</v>
      </c>
      <c r="H35" s="35">
        <f t="shared" si="1"/>
        <v>2862781</v>
      </c>
      <c r="I35" s="35">
        <f t="shared" si="1"/>
        <v>9053829</v>
      </c>
      <c r="J35" s="35">
        <f t="shared" si="1"/>
        <v>14404408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14404408</v>
      </c>
      <c r="X35" s="35">
        <f t="shared" si="1"/>
        <v>10629088</v>
      </c>
      <c r="Y35" s="35">
        <f t="shared" si="1"/>
        <v>3775320</v>
      </c>
      <c r="Z35" s="36">
        <f>+IF(X35&lt;&gt;0,+(Y35/X35)*100,0)</f>
        <v>35.518757582964781</v>
      </c>
      <c r="AA35" s="33">
        <f>SUM(AA24:AA34)</f>
        <v>35349688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-2059775</v>
      </c>
      <c r="D37" s="46">
        <f>+D21-D35</f>
        <v>0</v>
      </c>
      <c r="E37" s="47">
        <f t="shared" si="2"/>
        <v>6329514</v>
      </c>
      <c r="F37" s="48">
        <f t="shared" si="2"/>
        <v>6329514</v>
      </c>
      <c r="G37" s="48">
        <f t="shared" si="2"/>
        <v>1134383</v>
      </c>
      <c r="H37" s="48">
        <f t="shared" si="2"/>
        <v>1005387</v>
      </c>
      <c r="I37" s="48">
        <f t="shared" si="2"/>
        <v>-5390777</v>
      </c>
      <c r="J37" s="48">
        <f t="shared" si="2"/>
        <v>-3251007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-3251007</v>
      </c>
      <c r="X37" s="48">
        <f>IF(F21=F35,0,X21-X35)</f>
        <v>-209293</v>
      </c>
      <c r="Y37" s="48">
        <f t="shared" si="2"/>
        <v>-3041714</v>
      </c>
      <c r="Z37" s="49">
        <f>+IF(X37&lt;&gt;0,+(Y37/X37)*100,0)</f>
        <v>1453.3281093968742</v>
      </c>
      <c r="AA37" s="46">
        <f>+AA21-AA35</f>
        <v>6329514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-2059775</v>
      </c>
      <c r="D41" s="56">
        <f>SUM(D37:D40)</f>
        <v>0</v>
      </c>
      <c r="E41" s="57">
        <f t="shared" si="3"/>
        <v>6329514</v>
      </c>
      <c r="F41" s="58">
        <f t="shared" si="3"/>
        <v>6329514</v>
      </c>
      <c r="G41" s="58">
        <f t="shared" si="3"/>
        <v>1134383</v>
      </c>
      <c r="H41" s="58">
        <f t="shared" si="3"/>
        <v>1005387</v>
      </c>
      <c r="I41" s="58">
        <f t="shared" si="3"/>
        <v>-5390777</v>
      </c>
      <c r="J41" s="58">
        <f t="shared" si="3"/>
        <v>-3251007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-3251007</v>
      </c>
      <c r="X41" s="58">
        <f t="shared" si="3"/>
        <v>-209293</v>
      </c>
      <c r="Y41" s="58">
        <f t="shared" si="3"/>
        <v>-3041714</v>
      </c>
      <c r="Z41" s="59">
        <f>+IF(X41&lt;&gt;0,+(Y41/X41)*100,0)</f>
        <v>1453.3281093968742</v>
      </c>
      <c r="AA41" s="56">
        <f>SUM(AA37:AA40)</f>
        <v>6329514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-2059775</v>
      </c>
      <c r="D43" s="64">
        <f>+D41-D42</f>
        <v>0</v>
      </c>
      <c r="E43" s="65">
        <f t="shared" si="4"/>
        <v>6329514</v>
      </c>
      <c r="F43" s="66">
        <f t="shared" si="4"/>
        <v>6329514</v>
      </c>
      <c r="G43" s="66">
        <f t="shared" si="4"/>
        <v>1134383</v>
      </c>
      <c r="H43" s="66">
        <f t="shared" si="4"/>
        <v>1005387</v>
      </c>
      <c r="I43" s="66">
        <f t="shared" si="4"/>
        <v>-5390777</v>
      </c>
      <c r="J43" s="66">
        <f t="shared" si="4"/>
        <v>-3251007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-3251007</v>
      </c>
      <c r="X43" s="66">
        <f t="shared" si="4"/>
        <v>-209293</v>
      </c>
      <c r="Y43" s="66">
        <f t="shared" si="4"/>
        <v>-3041714</v>
      </c>
      <c r="Z43" s="67">
        <f>+IF(X43&lt;&gt;0,+(Y43/X43)*100,0)</f>
        <v>1453.3281093968742</v>
      </c>
      <c r="AA43" s="64">
        <f>+AA41-AA42</f>
        <v>6329514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-2059775</v>
      </c>
      <c r="D45" s="56">
        <f>SUM(D43:D44)</f>
        <v>0</v>
      </c>
      <c r="E45" s="57">
        <f t="shared" si="5"/>
        <v>6329514</v>
      </c>
      <c r="F45" s="58">
        <f t="shared" si="5"/>
        <v>6329514</v>
      </c>
      <c r="G45" s="58">
        <f t="shared" si="5"/>
        <v>1134383</v>
      </c>
      <c r="H45" s="58">
        <f t="shared" si="5"/>
        <v>1005387</v>
      </c>
      <c r="I45" s="58">
        <f t="shared" si="5"/>
        <v>-5390777</v>
      </c>
      <c r="J45" s="58">
        <f t="shared" si="5"/>
        <v>-3251007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-3251007</v>
      </c>
      <c r="X45" s="58">
        <f t="shared" si="5"/>
        <v>-209293</v>
      </c>
      <c r="Y45" s="58">
        <f t="shared" si="5"/>
        <v>-3041714</v>
      </c>
      <c r="Z45" s="59">
        <f>+IF(X45&lt;&gt;0,+(Y45/X45)*100,0)</f>
        <v>1453.3281093968742</v>
      </c>
      <c r="AA45" s="56">
        <f>SUM(AA43:AA44)</f>
        <v>6329514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-2059775</v>
      </c>
      <c r="D47" s="71">
        <f>SUM(D45:D46)</f>
        <v>0</v>
      </c>
      <c r="E47" s="72">
        <f t="shared" si="6"/>
        <v>6329514</v>
      </c>
      <c r="F47" s="73">
        <f t="shared" si="6"/>
        <v>6329514</v>
      </c>
      <c r="G47" s="73">
        <f t="shared" si="6"/>
        <v>1134383</v>
      </c>
      <c r="H47" s="74">
        <f t="shared" si="6"/>
        <v>1005387</v>
      </c>
      <c r="I47" s="74">
        <f t="shared" si="6"/>
        <v>-5390777</v>
      </c>
      <c r="J47" s="74">
        <f t="shared" si="6"/>
        <v>-3251007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-3251007</v>
      </c>
      <c r="X47" s="74">
        <f t="shared" si="6"/>
        <v>-209293</v>
      </c>
      <c r="Y47" s="74">
        <f t="shared" si="6"/>
        <v>-3041714</v>
      </c>
      <c r="Z47" s="75">
        <f>+IF(X47&lt;&gt;0,+(Y47/X47)*100,0)</f>
        <v>1453.3281093968742</v>
      </c>
      <c r="AA47" s="76">
        <f>SUM(AA45:AA46)</f>
        <v>6329514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121733</v>
      </c>
      <c r="D27" s="6"/>
      <c r="E27" s="7"/>
      <c r="F27" s="8"/>
      <c r="G27" s="8">
        <v>11067</v>
      </c>
      <c r="H27" s="8">
        <v>11067</v>
      </c>
      <c r="I27" s="8">
        <v>11067</v>
      </c>
      <c r="J27" s="8">
        <v>33201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33201</v>
      </c>
      <c r="X27" s="8"/>
      <c r="Y27" s="8">
        <v>33201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121733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11067</v>
      </c>
      <c r="H35" s="35">
        <f t="shared" si="1"/>
        <v>11067</v>
      </c>
      <c r="I35" s="35">
        <f t="shared" si="1"/>
        <v>11067</v>
      </c>
      <c r="J35" s="35">
        <f t="shared" si="1"/>
        <v>33201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33201</v>
      </c>
      <c r="X35" s="35">
        <f t="shared" si="1"/>
        <v>0</v>
      </c>
      <c r="Y35" s="35">
        <f t="shared" si="1"/>
        <v>33201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-121733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-11067</v>
      </c>
      <c r="H37" s="48">
        <f t="shared" si="2"/>
        <v>-11067</v>
      </c>
      <c r="I37" s="48">
        <f t="shared" si="2"/>
        <v>-11067</v>
      </c>
      <c r="J37" s="48">
        <f t="shared" si="2"/>
        <v>-33201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-33201</v>
      </c>
      <c r="X37" s="48">
        <f>IF(F21=F35,0,X21-X35)</f>
        <v>0</v>
      </c>
      <c r="Y37" s="48">
        <f t="shared" si="2"/>
        <v>-33201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-121733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-11067</v>
      </c>
      <c r="H41" s="58">
        <f t="shared" si="3"/>
        <v>-11067</v>
      </c>
      <c r="I41" s="58">
        <f t="shared" si="3"/>
        <v>-11067</v>
      </c>
      <c r="J41" s="58">
        <f t="shared" si="3"/>
        <v>-33201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-33201</v>
      </c>
      <c r="X41" s="58">
        <f t="shared" si="3"/>
        <v>0</v>
      </c>
      <c r="Y41" s="58">
        <f t="shared" si="3"/>
        <v>-33201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-121733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-11067</v>
      </c>
      <c r="H43" s="66">
        <f t="shared" si="4"/>
        <v>-11067</v>
      </c>
      <c r="I43" s="66">
        <f t="shared" si="4"/>
        <v>-11067</v>
      </c>
      <c r="J43" s="66">
        <f t="shared" si="4"/>
        <v>-33201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-33201</v>
      </c>
      <c r="X43" s="66">
        <f t="shared" si="4"/>
        <v>0</v>
      </c>
      <c r="Y43" s="66">
        <f t="shared" si="4"/>
        <v>-33201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-121733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-11067</v>
      </c>
      <c r="H45" s="58">
        <f t="shared" si="5"/>
        <v>-11067</v>
      </c>
      <c r="I45" s="58">
        <f t="shared" si="5"/>
        <v>-11067</v>
      </c>
      <c r="J45" s="58">
        <f t="shared" si="5"/>
        <v>-33201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-33201</v>
      </c>
      <c r="X45" s="58">
        <f t="shared" si="5"/>
        <v>0</v>
      </c>
      <c r="Y45" s="58">
        <f t="shared" si="5"/>
        <v>-33201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-121733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-11067</v>
      </c>
      <c r="H47" s="74">
        <f t="shared" si="6"/>
        <v>-11067</v>
      </c>
      <c r="I47" s="74">
        <f t="shared" si="6"/>
        <v>-11067</v>
      </c>
      <c r="J47" s="74">
        <f t="shared" si="6"/>
        <v>-33201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-33201</v>
      </c>
      <c r="X47" s="74">
        <f t="shared" si="6"/>
        <v>0</v>
      </c>
      <c r="Y47" s="74">
        <f t="shared" si="6"/>
        <v>-33201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44956566</v>
      </c>
      <c r="D7" s="6"/>
      <c r="E7" s="7">
        <v>43000000</v>
      </c>
      <c r="F7" s="8">
        <v>43000000</v>
      </c>
      <c r="G7" s="8">
        <v>2572893</v>
      </c>
      <c r="H7" s="8">
        <v>3647438</v>
      </c>
      <c r="I7" s="8">
        <v>3879878</v>
      </c>
      <c r="J7" s="8">
        <v>10100209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10100209</v>
      </c>
      <c r="X7" s="8">
        <v>10749996</v>
      </c>
      <c r="Y7" s="8">
        <v>-649787</v>
      </c>
      <c r="Z7" s="2">
        <v>-6.0445324816865051</v>
      </c>
      <c r="AA7" s="6">
        <v>43000000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29451</v>
      </c>
      <c r="D13" s="6"/>
      <c r="E13" s="7">
        <v>85000</v>
      </c>
      <c r="F13" s="8">
        <v>85000</v>
      </c>
      <c r="G13" s="8">
        <v>4706</v>
      </c>
      <c r="H13" s="8">
        <v>4819</v>
      </c>
      <c r="I13" s="8">
        <v>11076</v>
      </c>
      <c r="J13" s="8">
        <v>20601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20601</v>
      </c>
      <c r="X13" s="8">
        <v>21249</v>
      </c>
      <c r="Y13" s="8">
        <v>-648</v>
      </c>
      <c r="Z13" s="2">
        <v>-3.0495552731893265</v>
      </c>
      <c r="AA13" s="6">
        <v>85000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9261000</v>
      </c>
      <c r="D18" s="6"/>
      <c r="E18" s="7">
        <v>9612000</v>
      </c>
      <c r="F18" s="8">
        <v>9612000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2403000</v>
      </c>
      <c r="Y18" s="8">
        <v>-2403000</v>
      </c>
      <c r="Z18" s="2">
        <v>-100</v>
      </c>
      <c r="AA18" s="6">
        <v>9612000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54247017</v>
      </c>
      <c r="D21" s="33">
        <f t="shared" si="0"/>
        <v>0</v>
      </c>
      <c r="E21" s="34">
        <f t="shared" si="0"/>
        <v>52697000</v>
      </c>
      <c r="F21" s="35">
        <f t="shared" si="0"/>
        <v>52697000</v>
      </c>
      <c r="G21" s="35">
        <f t="shared" si="0"/>
        <v>2577599</v>
      </c>
      <c r="H21" s="35">
        <f t="shared" si="0"/>
        <v>3652257</v>
      </c>
      <c r="I21" s="35">
        <f t="shared" si="0"/>
        <v>3890954</v>
      </c>
      <c r="J21" s="35">
        <f t="shared" si="0"/>
        <v>10120810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10120810</v>
      </c>
      <c r="X21" s="35">
        <f t="shared" si="0"/>
        <v>13174245</v>
      </c>
      <c r="Y21" s="35">
        <f t="shared" si="0"/>
        <v>-3053435</v>
      </c>
      <c r="Z21" s="36">
        <f>+IF(X21&lt;&gt;0,+(Y21/X21)*100,0)</f>
        <v>-23.177305416743046</v>
      </c>
      <c r="AA21" s="33">
        <f>SUM(AA5:AA20)</f>
        <v>52697000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131581713</v>
      </c>
      <c r="D24" s="6"/>
      <c r="E24" s="7">
        <v>123632493</v>
      </c>
      <c r="F24" s="8">
        <v>123632493</v>
      </c>
      <c r="G24" s="8">
        <v>11092776</v>
      </c>
      <c r="H24" s="8">
        <v>11421325</v>
      </c>
      <c r="I24" s="8">
        <v>11231899</v>
      </c>
      <c r="J24" s="8">
        <v>33746000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33746000</v>
      </c>
      <c r="X24" s="8">
        <v>30908271</v>
      </c>
      <c r="Y24" s="8">
        <v>2837729</v>
      </c>
      <c r="Z24" s="2">
        <v>9.1811314841907521</v>
      </c>
      <c r="AA24" s="6">
        <v>123632493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78505906</v>
      </c>
      <c r="D27" s="6"/>
      <c r="E27" s="7">
        <v>69590628</v>
      </c>
      <c r="F27" s="8">
        <v>69590628</v>
      </c>
      <c r="G27" s="8"/>
      <c r="H27" s="8">
        <v>17988950</v>
      </c>
      <c r="I27" s="8"/>
      <c r="J27" s="8">
        <v>17988950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17988950</v>
      </c>
      <c r="X27" s="8">
        <v>17397678</v>
      </c>
      <c r="Y27" s="8">
        <v>591272</v>
      </c>
      <c r="Z27" s="2">
        <v>3.3985684756322074</v>
      </c>
      <c r="AA27" s="6">
        <v>69590628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36108385</v>
      </c>
      <c r="D30" s="6"/>
      <c r="E30" s="7">
        <v>23100000</v>
      </c>
      <c r="F30" s="8">
        <v>23100000</v>
      </c>
      <c r="G30" s="8">
        <v>2013</v>
      </c>
      <c r="H30" s="8">
        <v>379756</v>
      </c>
      <c r="I30" s="8">
        <v>552576</v>
      </c>
      <c r="J30" s="8">
        <v>934345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934345</v>
      </c>
      <c r="X30" s="8">
        <v>5775009</v>
      </c>
      <c r="Y30" s="8">
        <v>-4840664</v>
      </c>
      <c r="Z30" s="2">
        <v>-83.820891015061633</v>
      </c>
      <c r="AA30" s="6">
        <v>23100000</v>
      </c>
    </row>
    <row r="31" spans="1:27" ht="13.5" x14ac:dyDescent="0.25">
      <c r="A31" s="25" t="s">
        <v>57</v>
      </c>
      <c r="B31" s="24" t="s">
        <v>32</v>
      </c>
      <c r="C31" s="6">
        <v>224626203</v>
      </c>
      <c r="D31" s="6"/>
      <c r="E31" s="7">
        <v>91450000</v>
      </c>
      <c r="F31" s="8">
        <v>91450000</v>
      </c>
      <c r="G31" s="8">
        <v>6100138</v>
      </c>
      <c r="H31" s="8">
        <v>10109377</v>
      </c>
      <c r="I31" s="8">
        <v>17392431</v>
      </c>
      <c r="J31" s="8">
        <v>33601946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33601946</v>
      </c>
      <c r="X31" s="8">
        <v>22862502</v>
      </c>
      <c r="Y31" s="8">
        <v>10739444</v>
      </c>
      <c r="Z31" s="2">
        <v>46.974053845900151</v>
      </c>
      <c r="AA31" s="6">
        <v>91450000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58729576</v>
      </c>
      <c r="D33" s="6"/>
      <c r="E33" s="7">
        <v>42750000</v>
      </c>
      <c r="F33" s="8">
        <v>42750000</v>
      </c>
      <c r="G33" s="8">
        <v>1977867</v>
      </c>
      <c r="H33" s="8">
        <v>5321953</v>
      </c>
      <c r="I33" s="8">
        <v>12099446</v>
      </c>
      <c r="J33" s="8">
        <v>19399266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19399266</v>
      </c>
      <c r="X33" s="8">
        <v>10687509</v>
      </c>
      <c r="Y33" s="8">
        <v>8711757</v>
      </c>
      <c r="Z33" s="2">
        <v>81.513447146570826</v>
      </c>
      <c r="AA33" s="6">
        <v>42750000</v>
      </c>
    </row>
    <row r="34" spans="1:27" ht="13.5" x14ac:dyDescent="0.25">
      <c r="A34" s="23" t="s">
        <v>59</v>
      </c>
      <c r="B34" s="29" t="s">
        <v>32</v>
      </c>
      <c r="C34" s="6">
        <v>7658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529559441</v>
      </c>
      <c r="D35" s="33">
        <f>SUM(D24:D34)</f>
        <v>0</v>
      </c>
      <c r="E35" s="34">
        <f t="shared" si="1"/>
        <v>350523121</v>
      </c>
      <c r="F35" s="35">
        <f t="shared" si="1"/>
        <v>350523121</v>
      </c>
      <c r="G35" s="35">
        <f t="shared" si="1"/>
        <v>19172794</v>
      </c>
      <c r="H35" s="35">
        <f t="shared" si="1"/>
        <v>45221361</v>
      </c>
      <c r="I35" s="35">
        <f t="shared" si="1"/>
        <v>41276352</v>
      </c>
      <c r="J35" s="35">
        <f t="shared" si="1"/>
        <v>105670507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105670507</v>
      </c>
      <c r="X35" s="35">
        <f t="shared" si="1"/>
        <v>87630969</v>
      </c>
      <c r="Y35" s="35">
        <f t="shared" si="1"/>
        <v>18039538</v>
      </c>
      <c r="Z35" s="36">
        <f>+IF(X35&lt;&gt;0,+(Y35/X35)*100,0)</f>
        <v>20.585802263581041</v>
      </c>
      <c r="AA35" s="33">
        <f>SUM(AA24:AA34)</f>
        <v>350523121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-475312424</v>
      </c>
      <c r="D37" s="46">
        <f>+D21-D35</f>
        <v>0</v>
      </c>
      <c r="E37" s="47">
        <f t="shared" si="2"/>
        <v>-297826121</v>
      </c>
      <c r="F37" s="48">
        <f t="shared" si="2"/>
        <v>-297826121</v>
      </c>
      <c r="G37" s="48">
        <f t="shared" si="2"/>
        <v>-16595195</v>
      </c>
      <c r="H37" s="48">
        <f t="shared" si="2"/>
        <v>-41569104</v>
      </c>
      <c r="I37" s="48">
        <f t="shared" si="2"/>
        <v>-37385398</v>
      </c>
      <c r="J37" s="48">
        <f t="shared" si="2"/>
        <v>-95549697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-95549697</v>
      </c>
      <c r="X37" s="48">
        <f>IF(F21=F35,0,X21-X35)</f>
        <v>-74456724</v>
      </c>
      <c r="Y37" s="48">
        <f t="shared" si="2"/>
        <v>-21092973</v>
      </c>
      <c r="Z37" s="49">
        <f>+IF(X37&lt;&gt;0,+(Y37/X37)*100,0)</f>
        <v>28.329171452668263</v>
      </c>
      <c r="AA37" s="46">
        <f>+AA21-AA35</f>
        <v>-297826121</v>
      </c>
    </row>
    <row r="38" spans="1:27" ht="23.1" customHeight="1" x14ac:dyDescent="0.25">
      <c r="A38" s="50" t="s">
        <v>62</v>
      </c>
      <c r="B38" s="29" t="s">
        <v>32</v>
      </c>
      <c r="C38" s="6">
        <v>440533000</v>
      </c>
      <c r="D38" s="6"/>
      <c r="E38" s="7">
        <v>571642000</v>
      </c>
      <c r="F38" s="8">
        <v>571642000</v>
      </c>
      <c r="G38" s="8"/>
      <c r="H38" s="8">
        <v>85838490</v>
      </c>
      <c r="I38" s="8"/>
      <c r="J38" s="8">
        <v>85838490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85838490</v>
      </c>
      <c r="X38" s="8">
        <v>142910496</v>
      </c>
      <c r="Y38" s="8">
        <v>-57072006</v>
      </c>
      <c r="Z38" s="2">
        <v>-39.935489412897986</v>
      </c>
      <c r="AA38" s="6">
        <v>571642000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-34779424</v>
      </c>
      <c r="D41" s="56">
        <f>SUM(D37:D40)</f>
        <v>0</v>
      </c>
      <c r="E41" s="57">
        <f t="shared" si="3"/>
        <v>273815879</v>
      </c>
      <c r="F41" s="58">
        <f t="shared" si="3"/>
        <v>273815879</v>
      </c>
      <c r="G41" s="58">
        <f t="shared" si="3"/>
        <v>-16595195</v>
      </c>
      <c r="H41" s="58">
        <f t="shared" si="3"/>
        <v>44269386</v>
      </c>
      <c r="I41" s="58">
        <f t="shared" si="3"/>
        <v>-37385398</v>
      </c>
      <c r="J41" s="58">
        <f t="shared" si="3"/>
        <v>-9711207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-9711207</v>
      </c>
      <c r="X41" s="58">
        <f t="shared" si="3"/>
        <v>68453772</v>
      </c>
      <c r="Y41" s="58">
        <f t="shared" si="3"/>
        <v>-78164979</v>
      </c>
      <c r="Z41" s="59">
        <f>+IF(X41&lt;&gt;0,+(Y41/X41)*100,0)</f>
        <v>-114.18651845803325</v>
      </c>
      <c r="AA41" s="56">
        <f>SUM(AA37:AA40)</f>
        <v>273815879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-34779424</v>
      </c>
      <c r="D43" s="64">
        <f>+D41-D42</f>
        <v>0</v>
      </c>
      <c r="E43" s="65">
        <f t="shared" si="4"/>
        <v>273815879</v>
      </c>
      <c r="F43" s="66">
        <f t="shared" si="4"/>
        <v>273815879</v>
      </c>
      <c r="G43" s="66">
        <f t="shared" si="4"/>
        <v>-16595195</v>
      </c>
      <c r="H43" s="66">
        <f t="shared" si="4"/>
        <v>44269386</v>
      </c>
      <c r="I43" s="66">
        <f t="shared" si="4"/>
        <v>-37385398</v>
      </c>
      <c r="J43" s="66">
        <f t="shared" si="4"/>
        <v>-9711207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-9711207</v>
      </c>
      <c r="X43" s="66">
        <f t="shared" si="4"/>
        <v>68453772</v>
      </c>
      <c r="Y43" s="66">
        <f t="shared" si="4"/>
        <v>-78164979</v>
      </c>
      <c r="Z43" s="67">
        <f>+IF(X43&lt;&gt;0,+(Y43/X43)*100,0)</f>
        <v>-114.18651845803325</v>
      </c>
      <c r="AA43" s="64">
        <f>+AA41-AA42</f>
        <v>273815879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-34779424</v>
      </c>
      <c r="D45" s="56">
        <f>SUM(D43:D44)</f>
        <v>0</v>
      </c>
      <c r="E45" s="57">
        <f t="shared" si="5"/>
        <v>273815879</v>
      </c>
      <c r="F45" s="58">
        <f t="shared" si="5"/>
        <v>273815879</v>
      </c>
      <c r="G45" s="58">
        <f t="shared" si="5"/>
        <v>-16595195</v>
      </c>
      <c r="H45" s="58">
        <f t="shared" si="5"/>
        <v>44269386</v>
      </c>
      <c r="I45" s="58">
        <f t="shared" si="5"/>
        <v>-37385398</v>
      </c>
      <c r="J45" s="58">
        <f t="shared" si="5"/>
        <v>-9711207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-9711207</v>
      </c>
      <c r="X45" s="58">
        <f t="shared" si="5"/>
        <v>68453772</v>
      </c>
      <c r="Y45" s="58">
        <f t="shared" si="5"/>
        <v>-78164979</v>
      </c>
      <c r="Z45" s="59">
        <f>+IF(X45&lt;&gt;0,+(Y45/X45)*100,0)</f>
        <v>-114.18651845803325</v>
      </c>
      <c r="AA45" s="56">
        <f>SUM(AA43:AA44)</f>
        <v>273815879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-34779424</v>
      </c>
      <c r="D47" s="71">
        <f>SUM(D45:D46)</f>
        <v>0</v>
      </c>
      <c r="E47" s="72">
        <f t="shared" si="6"/>
        <v>273815879</v>
      </c>
      <c r="F47" s="73">
        <f t="shared" si="6"/>
        <v>273815879</v>
      </c>
      <c r="G47" s="73">
        <f t="shared" si="6"/>
        <v>-16595195</v>
      </c>
      <c r="H47" s="74">
        <f t="shared" si="6"/>
        <v>44269386</v>
      </c>
      <c r="I47" s="74">
        <f t="shared" si="6"/>
        <v>-37385398</v>
      </c>
      <c r="J47" s="74">
        <f t="shared" si="6"/>
        <v>-9711207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-9711207</v>
      </c>
      <c r="X47" s="74">
        <f t="shared" si="6"/>
        <v>68453772</v>
      </c>
      <c r="Y47" s="74">
        <f t="shared" si="6"/>
        <v>-78164979</v>
      </c>
      <c r="Z47" s="75">
        <f>+IF(X47&lt;&gt;0,+(Y47/X47)*100,0)</f>
        <v>-114.18651845803325</v>
      </c>
      <c r="AA47" s="76">
        <f>SUM(AA45:AA46)</f>
        <v>273815879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40782795</v>
      </c>
      <c r="D7" s="6"/>
      <c r="E7" s="7">
        <v>44821780</v>
      </c>
      <c r="F7" s="8">
        <v>44821780</v>
      </c>
      <c r="G7" s="8">
        <v>3243985</v>
      </c>
      <c r="H7" s="8">
        <v>2531520</v>
      </c>
      <c r="I7" s="8">
        <v>2365805</v>
      </c>
      <c r="J7" s="8">
        <v>8141310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8141310</v>
      </c>
      <c r="X7" s="8">
        <v>11205444</v>
      </c>
      <c r="Y7" s="8">
        <v>-3064134</v>
      </c>
      <c r="Z7" s="2">
        <v>-27.345047639343878</v>
      </c>
      <c r="AA7" s="6">
        <v>44821780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6245809</v>
      </c>
      <c r="D18" s="6"/>
      <c r="E18" s="7">
        <v>11392200</v>
      </c>
      <c r="F18" s="8">
        <v>11392200</v>
      </c>
      <c r="G18" s="8"/>
      <c r="H18" s="8">
        <v>1088634</v>
      </c>
      <c r="I18" s="8">
        <v>623814</v>
      </c>
      <c r="J18" s="8">
        <v>1712448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1712448</v>
      </c>
      <c r="X18" s="8">
        <v>2848050</v>
      </c>
      <c r="Y18" s="8">
        <v>-1135602</v>
      </c>
      <c r="Z18" s="2">
        <v>-39.87296571338284</v>
      </c>
      <c r="AA18" s="6">
        <v>11392200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47028604</v>
      </c>
      <c r="D21" s="33">
        <f t="shared" si="0"/>
        <v>0</v>
      </c>
      <c r="E21" s="34">
        <f t="shared" si="0"/>
        <v>56213980</v>
      </c>
      <c r="F21" s="35">
        <f t="shared" si="0"/>
        <v>56213980</v>
      </c>
      <c r="G21" s="35">
        <f t="shared" si="0"/>
        <v>3243985</v>
      </c>
      <c r="H21" s="35">
        <f t="shared" si="0"/>
        <v>3620154</v>
      </c>
      <c r="I21" s="35">
        <f t="shared" si="0"/>
        <v>2989619</v>
      </c>
      <c r="J21" s="35">
        <f t="shared" si="0"/>
        <v>9853758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9853758</v>
      </c>
      <c r="X21" s="35">
        <f t="shared" si="0"/>
        <v>14053494</v>
      </c>
      <c r="Y21" s="35">
        <f t="shared" si="0"/>
        <v>-4199736</v>
      </c>
      <c r="Z21" s="36">
        <f>+IF(X21&lt;&gt;0,+(Y21/X21)*100,0)</f>
        <v>-29.883927797599657</v>
      </c>
      <c r="AA21" s="33">
        <f>SUM(AA5:AA20)</f>
        <v>56213980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88156724</v>
      </c>
      <c r="D24" s="6"/>
      <c r="E24" s="7">
        <v>85979218</v>
      </c>
      <c r="F24" s="8">
        <v>85979218</v>
      </c>
      <c r="G24" s="8">
        <v>6824493</v>
      </c>
      <c r="H24" s="8">
        <v>7270188</v>
      </c>
      <c r="I24" s="8">
        <v>29653</v>
      </c>
      <c r="J24" s="8">
        <v>14124334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14124334</v>
      </c>
      <c r="X24" s="8">
        <v>21494808</v>
      </c>
      <c r="Y24" s="8">
        <v>-7370474</v>
      </c>
      <c r="Z24" s="2">
        <v>-34.289554947408696</v>
      </c>
      <c r="AA24" s="6">
        <v>85979218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19668728</v>
      </c>
      <c r="F27" s="8">
        <v>19668728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4917183</v>
      </c>
      <c r="Y27" s="8">
        <v>-4917183</v>
      </c>
      <c r="Z27" s="2">
        <v>-100</v>
      </c>
      <c r="AA27" s="6">
        <v>19668728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96340766</v>
      </c>
      <c r="D30" s="6"/>
      <c r="E30" s="7">
        <v>74318000</v>
      </c>
      <c r="F30" s="8">
        <v>74318000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18579501</v>
      </c>
      <c r="Y30" s="8">
        <v>-18579501</v>
      </c>
      <c r="Z30" s="2">
        <v>-100</v>
      </c>
      <c r="AA30" s="6">
        <v>74318000</v>
      </c>
    </row>
    <row r="31" spans="1:27" ht="13.5" x14ac:dyDescent="0.25">
      <c r="A31" s="25" t="s">
        <v>57</v>
      </c>
      <c r="B31" s="24" t="s">
        <v>32</v>
      </c>
      <c r="C31" s="6">
        <v>36475346</v>
      </c>
      <c r="D31" s="6"/>
      <c r="E31" s="7">
        <v>39918118</v>
      </c>
      <c r="F31" s="8">
        <v>39918118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9979530</v>
      </c>
      <c r="Y31" s="8">
        <v>-9979530</v>
      </c>
      <c r="Z31" s="2">
        <v>-100</v>
      </c>
      <c r="AA31" s="6">
        <v>39918118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5059670</v>
      </c>
      <c r="D33" s="6"/>
      <c r="E33" s="7">
        <v>10250882</v>
      </c>
      <c r="F33" s="8">
        <v>10250882</v>
      </c>
      <c r="G33" s="8">
        <v>56054</v>
      </c>
      <c r="H33" s="8">
        <v>60181</v>
      </c>
      <c r="I33" s="8"/>
      <c r="J33" s="8">
        <v>116235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116235</v>
      </c>
      <c r="X33" s="8">
        <v>2562720</v>
      </c>
      <c r="Y33" s="8">
        <v>-2446485</v>
      </c>
      <c r="Z33" s="2">
        <v>-95.464389398763814</v>
      </c>
      <c r="AA33" s="6">
        <v>10250882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226032506</v>
      </c>
      <c r="D35" s="33">
        <f>SUM(D24:D34)</f>
        <v>0</v>
      </c>
      <c r="E35" s="34">
        <f t="shared" si="1"/>
        <v>230134946</v>
      </c>
      <c r="F35" s="35">
        <f t="shared" si="1"/>
        <v>230134946</v>
      </c>
      <c r="G35" s="35">
        <f t="shared" si="1"/>
        <v>6880547</v>
      </c>
      <c r="H35" s="35">
        <f t="shared" si="1"/>
        <v>7330369</v>
      </c>
      <c r="I35" s="35">
        <f t="shared" si="1"/>
        <v>29653</v>
      </c>
      <c r="J35" s="35">
        <f t="shared" si="1"/>
        <v>14240569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14240569</v>
      </c>
      <c r="X35" s="35">
        <f t="shared" si="1"/>
        <v>57533742</v>
      </c>
      <c r="Y35" s="35">
        <f t="shared" si="1"/>
        <v>-43293173</v>
      </c>
      <c r="Z35" s="36">
        <f>+IF(X35&lt;&gt;0,+(Y35/X35)*100,0)</f>
        <v>-75.248317761080102</v>
      </c>
      <c r="AA35" s="33">
        <f>SUM(AA24:AA34)</f>
        <v>230134946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-179003902</v>
      </c>
      <c r="D37" s="46">
        <f>+D21-D35</f>
        <v>0</v>
      </c>
      <c r="E37" s="47">
        <f t="shared" si="2"/>
        <v>-173920966</v>
      </c>
      <c r="F37" s="48">
        <f t="shared" si="2"/>
        <v>-173920966</v>
      </c>
      <c r="G37" s="48">
        <f t="shared" si="2"/>
        <v>-3636562</v>
      </c>
      <c r="H37" s="48">
        <f t="shared" si="2"/>
        <v>-3710215</v>
      </c>
      <c r="I37" s="48">
        <f t="shared" si="2"/>
        <v>2959966</v>
      </c>
      <c r="J37" s="48">
        <f t="shared" si="2"/>
        <v>-4386811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-4386811</v>
      </c>
      <c r="X37" s="48">
        <f>IF(F21=F35,0,X21-X35)</f>
        <v>-43480248</v>
      </c>
      <c r="Y37" s="48">
        <f t="shared" si="2"/>
        <v>39093437</v>
      </c>
      <c r="Z37" s="49">
        <f>+IF(X37&lt;&gt;0,+(Y37/X37)*100,0)</f>
        <v>-89.910795816987971</v>
      </c>
      <c r="AA37" s="46">
        <f>+AA21-AA35</f>
        <v>-173920966</v>
      </c>
    </row>
    <row r="38" spans="1:27" ht="23.1" customHeight="1" x14ac:dyDescent="0.25">
      <c r="A38" s="50" t="s">
        <v>62</v>
      </c>
      <c r="B38" s="29" t="s">
        <v>32</v>
      </c>
      <c r="C38" s="6">
        <v>259776052</v>
      </c>
      <c r="D38" s="6"/>
      <c r="E38" s="7">
        <v>291451800</v>
      </c>
      <c r="F38" s="8">
        <v>291451800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72862950</v>
      </c>
      <c r="Y38" s="8">
        <v>-72862950</v>
      </c>
      <c r="Z38" s="2">
        <v>-100</v>
      </c>
      <c r="AA38" s="6">
        <v>291451800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1007751</v>
      </c>
      <c r="Y40" s="52">
        <v>-1007751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80772150</v>
      </c>
      <c r="D41" s="56">
        <f>SUM(D37:D40)</f>
        <v>0</v>
      </c>
      <c r="E41" s="57">
        <f t="shared" si="3"/>
        <v>121561834</v>
      </c>
      <c r="F41" s="58">
        <f t="shared" si="3"/>
        <v>121561834</v>
      </c>
      <c r="G41" s="58">
        <f t="shared" si="3"/>
        <v>-3636562</v>
      </c>
      <c r="H41" s="58">
        <f t="shared" si="3"/>
        <v>-3710215</v>
      </c>
      <c r="I41" s="58">
        <f t="shared" si="3"/>
        <v>2959966</v>
      </c>
      <c r="J41" s="58">
        <f t="shared" si="3"/>
        <v>-4386811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-4386811</v>
      </c>
      <c r="X41" s="58">
        <f t="shared" si="3"/>
        <v>30390453</v>
      </c>
      <c r="Y41" s="58">
        <f t="shared" si="3"/>
        <v>-34777264</v>
      </c>
      <c r="Z41" s="59">
        <f>+IF(X41&lt;&gt;0,+(Y41/X41)*100,0)</f>
        <v>-114.43483254428619</v>
      </c>
      <c r="AA41" s="56">
        <f>SUM(AA37:AA40)</f>
        <v>121561834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80772150</v>
      </c>
      <c r="D43" s="64">
        <f>+D41-D42</f>
        <v>0</v>
      </c>
      <c r="E43" s="65">
        <f t="shared" si="4"/>
        <v>121561834</v>
      </c>
      <c r="F43" s="66">
        <f t="shared" si="4"/>
        <v>121561834</v>
      </c>
      <c r="G43" s="66">
        <f t="shared" si="4"/>
        <v>-3636562</v>
      </c>
      <c r="H43" s="66">
        <f t="shared" si="4"/>
        <v>-3710215</v>
      </c>
      <c r="I43" s="66">
        <f t="shared" si="4"/>
        <v>2959966</v>
      </c>
      <c r="J43" s="66">
        <f t="shared" si="4"/>
        <v>-4386811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-4386811</v>
      </c>
      <c r="X43" s="66">
        <f t="shared" si="4"/>
        <v>30390453</v>
      </c>
      <c r="Y43" s="66">
        <f t="shared" si="4"/>
        <v>-34777264</v>
      </c>
      <c r="Z43" s="67">
        <f>+IF(X43&lt;&gt;0,+(Y43/X43)*100,0)</f>
        <v>-114.43483254428619</v>
      </c>
      <c r="AA43" s="64">
        <f>+AA41-AA42</f>
        <v>121561834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80772150</v>
      </c>
      <c r="D45" s="56">
        <f>SUM(D43:D44)</f>
        <v>0</v>
      </c>
      <c r="E45" s="57">
        <f t="shared" si="5"/>
        <v>121561834</v>
      </c>
      <c r="F45" s="58">
        <f t="shared" si="5"/>
        <v>121561834</v>
      </c>
      <c r="G45" s="58">
        <f t="shared" si="5"/>
        <v>-3636562</v>
      </c>
      <c r="H45" s="58">
        <f t="shared" si="5"/>
        <v>-3710215</v>
      </c>
      <c r="I45" s="58">
        <f t="shared" si="5"/>
        <v>2959966</v>
      </c>
      <c r="J45" s="58">
        <f t="shared" si="5"/>
        <v>-4386811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-4386811</v>
      </c>
      <c r="X45" s="58">
        <f t="shared" si="5"/>
        <v>30390453</v>
      </c>
      <c r="Y45" s="58">
        <f t="shared" si="5"/>
        <v>-34777264</v>
      </c>
      <c r="Z45" s="59">
        <f>+IF(X45&lt;&gt;0,+(Y45/X45)*100,0)</f>
        <v>-114.43483254428619</v>
      </c>
      <c r="AA45" s="56">
        <f>SUM(AA43:AA44)</f>
        <v>121561834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80772150</v>
      </c>
      <c r="D47" s="71">
        <f>SUM(D45:D46)</f>
        <v>0</v>
      </c>
      <c r="E47" s="72">
        <f t="shared" si="6"/>
        <v>121561834</v>
      </c>
      <c r="F47" s="73">
        <f t="shared" si="6"/>
        <v>121561834</v>
      </c>
      <c r="G47" s="73">
        <f t="shared" si="6"/>
        <v>-3636562</v>
      </c>
      <c r="H47" s="74">
        <f t="shared" si="6"/>
        <v>-3710215</v>
      </c>
      <c r="I47" s="74">
        <f t="shared" si="6"/>
        <v>2959966</v>
      </c>
      <c r="J47" s="74">
        <f t="shared" si="6"/>
        <v>-4386811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-4386811</v>
      </c>
      <c r="X47" s="74">
        <f t="shared" si="6"/>
        <v>30390453</v>
      </c>
      <c r="Y47" s="74">
        <f t="shared" si="6"/>
        <v>-34777264</v>
      </c>
      <c r="Z47" s="75">
        <f>+IF(X47&lt;&gt;0,+(Y47/X47)*100,0)</f>
        <v>-114.43483254428619</v>
      </c>
      <c r="AA47" s="76">
        <f>SUM(AA45:AA46)</f>
        <v>121561834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49466</v>
      </c>
      <c r="D27" s="6"/>
      <c r="E27" s="7">
        <v>1954</v>
      </c>
      <c r="F27" s="8">
        <v>1954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489</v>
      </c>
      <c r="Y27" s="8">
        <v>-489</v>
      </c>
      <c r="Z27" s="2">
        <v>-100</v>
      </c>
      <c r="AA27" s="6">
        <v>1954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11100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5204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65770</v>
      </c>
      <c r="D35" s="33">
        <f>SUM(D24:D34)</f>
        <v>0</v>
      </c>
      <c r="E35" s="34">
        <f t="shared" si="1"/>
        <v>1954</v>
      </c>
      <c r="F35" s="35">
        <f t="shared" si="1"/>
        <v>1954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489</v>
      </c>
      <c r="Y35" s="35">
        <f t="shared" si="1"/>
        <v>-489</v>
      </c>
      <c r="Z35" s="36">
        <f>+IF(X35&lt;&gt;0,+(Y35/X35)*100,0)</f>
        <v>-100</v>
      </c>
      <c r="AA35" s="33">
        <f>SUM(AA24:AA34)</f>
        <v>1954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-65770</v>
      </c>
      <c r="D37" s="46">
        <f>+D21-D35</f>
        <v>0</v>
      </c>
      <c r="E37" s="47">
        <f t="shared" si="2"/>
        <v>-1954</v>
      </c>
      <c r="F37" s="48">
        <f t="shared" si="2"/>
        <v>-1954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-489</v>
      </c>
      <c r="Y37" s="48">
        <f t="shared" si="2"/>
        <v>489</v>
      </c>
      <c r="Z37" s="49">
        <f>+IF(X37&lt;&gt;0,+(Y37/X37)*100,0)</f>
        <v>-100</v>
      </c>
      <c r="AA37" s="46">
        <f>+AA21-AA35</f>
        <v>-1954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-65770</v>
      </c>
      <c r="D41" s="56">
        <f>SUM(D37:D40)</f>
        <v>0</v>
      </c>
      <c r="E41" s="57">
        <f t="shared" si="3"/>
        <v>-1954</v>
      </c>
      <c r="F41" s="58">
        <f t="shared" si="3"/>
        <v>-1954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-489</v>
      </c>
      <c r="Y41" s="58">
        <f t="shared" si="3"/>
        <v>489</v>
      </c>
      <c r="Z41" s="59">
        <f>+IF(X41&lt;&gt;0,+(Y41/X41)*100,0)</f>
        <v>-100</v>
      </c>
      <c r="AA41" s="56">
        <f>SUM(AA37:AA40)</f>
        <v>-1954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-65770</v>
      </c>
      <c r="D43" s="64">
        <f>+D41-D42</f>
        <v>0</v>
      </c>
      <c r="E43" s="65">
        <f t="shared" si="4"/>
        <v>-1954</v>
      </c>
      <c r="F43" s="66">
        <f t="shared" si="4"/>
        <v>-1954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-489</v>
      </c>
      <c r="Y43" s="66">
        <f t="shared" si="4"/>
        <v>489</v>
      </c>
      <c r="Z43" s="67">
        <f>+IF(X43&lt;&gt;0,+(Y43/X43)*100,0)</f>
        <v>-100</v>
      </c>
      <c r="AA43" s="64">
        <f>+AA41-AA42</f>
        <v>-1954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-65770</v>
      </c>
      <c r="D45" s="56">
        <f>SUM(D43:D44)</f>
        <v>0</v>
      </c>
      <c r="E45" s="57">
        <f t="shared" si="5"/>
        <v>-1954</v>
      </c>
      <c r="F45" s="58">
        <f t="shared" si="5"/>
        <v>-1954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-489</v>
      </c>
      <c r="Y45" s="58">
        <f t="shared" si="5"/>
        <v>489</v>
      </c>
      <c r="Z45" s="59">
        <f>+IF(X45&lt;&gt;0,+(Y45/X45)*100,0)</f>
        <v>-100</v>
      </c>
      <c r="AA45" s="56">
        <f>SUM(AA43:AA44)</f>
        <v>-1954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-65770</v>
      </c>
      <c r="D47" s="71">
        <f>SUM(D45:D46)</f>
        <v>0</v>
      </c>
      <c r="E47" s="72">
        <f t="shared" si="6"/>
        <v>-1954</v>
      </c>
      <c r="F47" s="73">
        <f t="shared" si="6"/>
        <v>-1954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-489</v>
      </c>
      <c r="Y47" s="74">
        <f t="shared" si="6"/>
        <v>489</v>
      </c>
      <c r="Z47" s="75">
        <f>+IF(X47&lt;&gt;0,+(Y47/X47)*100,0)</f>
        <v>-100</v>
      </c>
      <c r="AA47" s="76">
        <f>SUM(AA45:AA46)</f>
        <v>-1954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469985800</v>
      </c>
      <c r="G7" s="8">
        <v>2672798</v>
      </c>
      <c r="H7" s="8">
        <v>97501734</v>
      </c>
      <c r="I7" s="8">
        <v>12675951</v>
      </c>
      <c r="J7" s="8">
        <v>112850483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112850483</v>
      </c>
      <c r="X7" s="8">
        <v>41949100</v>
      </c>
      <c r="Y7" s="8">
        <v>70901383</v>
      </c>
      <c r="Z7" s="2">
        <v>169.01764996150098</v>
      </c>
      <c r="AA7" s="6">
        <v>469985800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597400</v>
      </c>
      <c r="G15" s="8"/>
      <c r="H15" s="8"/>
      <c r="I15" s="8">
        <v>37</v>
      </c>
      <c r="J15" s="8">
        <v>37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37</v>
      </c>
      <c r="X15" s="8">
        <v>137100</v>
      </c>
      <c r="Y15" s="8">
        <v>-137063</v>
      </c>
      <c r="Z15" s="2">
        <v>-99.973012399708239</v>
      </c>
      <c r="AA15" s="6">
        <v>597400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60684400</v>
      </c>
      <c r="X18" s="8">
        <v>56801000</v>
      </c>
      <c r="Y18" s="8">
        <v>3883400</v>
      </c>
      <c r="Z18" s="2">
        <v>6.8368514638826774</v>
      </c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16638900</v>
      </c>
      <c r="G19" s="26"/>
      <c r="H19" s="26">
        <v>1763978</v>
      </c>
      <c r="I19" s="26">
        <v>972841</v>
      </c>
      <c r="J19" s="26">
        <v>2736819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2736819</v>
      </c>
      <c r="X19" s="26">
        <v>3818800</v>
      </c>
      <c r="Y19" s="26">
        <v>-1081981</v>
      </c>
      <c r="Z19" s="27">
        <v>-28.333010369749662</v>
      </c>
      <c r="AA19" s="28">
        <v>16638900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2423200</v>
      </c>
      <c r="G20" s="8">
        <v>28770760</v>
      </c>
      <c r="H20" s="8">
        <v>25029016</v>
      </c>
      <c r="I20" s="30">
        <v>26627394</v>
      </c>
      <c r="J20" s="8">
        <v>80427170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80427170</v>
      </c>
      <c r="X20" s="8"/>
      <c r="Y20" s="8">
        <v>80427170</v>
      </c>
      <c r="Z20" s="2"/>
      <c r="AA20" s="6">
        <v>2423200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635288800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256698909</v>
      </c>
      <c r="X21" s="35">
        <f t="shared" si="0"/>
        <v>102706000</v>
      </c>
      <c r="Y21" s="35">
        <f t="shared" si="0"/>
        <v>153992909</v>
      </c>
      <c r="Z21" s="36">
        <f>+IF(X21&lt;&gt;0,+(Y21/X21)*100,0)</f>
        <v>149.93565030280607</v>
      </c>
      <c r="AA21" s="33">
        <f>SUM(AA5:AA20)</f>
        <v>635288800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93768800</v>
      </c>
      <c r="G24" s="8">
        <v>6777790</v>
      </c>
      <c r="H24" s="8">
        <v>6573650</v>
      </c>
      <c r="I24" s="8">
        <v>7320025</v>
      </c>
      <c r="J24" s="8">
        <v>20671465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20671465</v>
      </c>
      <c r="X24" s="8">
        <v>22546600</v>
      </c>
      <c r="Y24" s="8">
        <v>-1875135</v>
      </c>
      <c r="Z24" s="2">
        <v>-8.3167085059388111</v>
      </c>
      <c r="AA24" s="6">
        <v>93768800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17978400</v>
      </c>
      <c r="G26" s="8">
        <v>1498213</v>
      </c>
      <c r="H26" s="8">
        <v>1498090</v>
      </c>
      <c r="I26" s="8">
        <v>1498213</v>
      </c>
      <c r="J26" s="8">
        <v>4494516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4494516</v>
      </c>
      <c r="X26" s="8">
        <v>4494600</v>
      </c>
      <c r="Y26" s="8">
        <v>-84</v>
      </c>
      <c r="Z26" s="2"/>
      <c r="AA26" s="6">
        <v>17978400</v>
      </c>
    </row>
    <row r="27" spans="1:27" ht="13.5" x14ac:dyDescent="0.25">
      <c r="A27" s="25" t="s">
        <v>53</v>
      </c>
      <c r="B27" s="24" t="s">
        <v>32</v>
      </c>
      <c r="C27" s="6">
        <v>87496334</v>
      </c>
      <c r="D27" s="6"/>
      <c r="E27" s="7">
        <v>117124400</v>
      </c>
      <c r="F27" s="8">
        <v>117124400</v>
      </c>
      <c r="G27" s="8">
        <v>7377570</v>
      </c>
      <c r="H27" s="8">
        <v>7381626</v>
      </c>
      <c r="I27" s="8">
        <v>7144975</v>
      </c>
      <c r="J27" s="8">
        <v>21904171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21904171</v>
      </c>
      <c r="X27" s="8">
        <v>29281700</v>
      </c>
      <c r="Y27" s="8">
        <v>-7377529</v>
      </c>
      <c r="Z27" s="2">
        <v>-25.195015999754112</v>
      </c>
      <c r="AA27" s="6">
        <v>117124400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31377900</v>
      </c>
      <c r="G28" s="8">
        <v>1344302</v>
      </c>
      <c r="H28" s="8">
        <v>1384616</v>
      </c>
      <c r="I28" s="8">
        <v>1380684</v>
      </c>
      <c r="J28" s="8">
        <v>4109602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4109602</v>
      </c>
      <c r="X28" s="8">
        <v>7844400</v>
      </c>
      <c r="Y28" s="8">
        <v>-3734798</v>
      </c>
      <c r="Z28" s="2">
        <v>-47.611009127530465</v>
      </c>
      <c r="AA28" s="6">
        <v>31377900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137822443</v>
      </c>
      <c r="D30" s="6"/>
      <c r="E30" s="7">
        <v>-73011000</v>
      </c>
      <c r="F30" s="8">
        <v>-73011000</v>
      </c>
      <c r="G30" s="8">
        <v>23426963</v>
      </c>
      <c r="H30" s="8">
        <v>25127451</v>
      </c>
      <c r="I30" s="8">
        <v>21240037</v>
      </c>
      <c r="J30" s="8">
        <v>69794451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69794451</v>
      </c>
      <c r="X30" s="8">
        <v>-17583900</v>
      </c>
      <c r="Y30" s="8">
        <v>87378351</v>
      </c>
      <c r="Z30" s="2">
        <v>-496.92247453636566</v>
      </c>
      <c r="AA30" s="6">
        <v>-73011000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21078300</v>
      </c>
      <c r="G31" s="8"/>
      <c r="H31" s="8">
        <v>3643003</v>
      </c>
      <c r="I31" s="8">
        <v>2910193</v>
      </c>
      <c r="J31" s="8">
        <v>6553196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6553196</v>
      </c>
      <c r="X31" s="8">
        <v>6508500</v>
      </c>
      <c r="Y31" s="8">
        <v>44696</v>
      </c>
      <c r="Z31" s="2">
        <v>0.68673273411692404</v>
      </c>
      <c r="AA31" s="6">
        <v>21078300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68753300</v>
      </c>
      <c r="G33" s="8">
        <v>6639279</v>
      </c>
      <c r="H33" s="8">
        <v>4122782</v>
      </c>
      <c r="I33" s="8">
        <v>9013498</v>
      </c>
      <c r="J33" s="8">
        <v>19775559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19775559</v>
      </c>
      <c r="X33" s="8">
        <v>17962121</v>
      </c>
      <c r="Y33" s="8">
        <v>1813438</v>
      </c>
      <c r="Z33" s="2">
        <v>10.095901257986181</v>
      </c>
      <c r="AA33" s="6">
        <v>68753300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243095100</v>
      </c>
      <c r="G34" s="8">
        <v>17043932</v>
      </c>
      <c r="H34" s="8">
        <v>13514068</v>
      </c>
      <c r="I34" s="8">
        <v>18005121</v>
      </c>
      <c r="J34" s="8">
        <v>48563121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48563121</v>
      </c>
      <c r="X34" s="8">
        <v>60774600</v>
      </c>
      <c r="Y34" s="8">
        <v>-12211479</v>
      </c>
      <c r="Z34" s="2">
        <v>-20.093063549574989</v>
      </c>
      <c r="AA34" s="6">
        <v>243095100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577313074</v>
      </c>
      <c r="D35" s="33">
        <f>SUM(D24:D34)</f>
        <v>0</v>
      </c>
      <c r="E35" s="34">
        <f t="shared" si="1"/>
        <v>520165200</v>
      </c>
      <c r="F35" s="35">
        <f t="shared" si="1"/>
        <v>520165200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195866081</v>
      </c>
      <c r="X35" s="35">
        <f t="shared" si="1"/>
        <v>131828621</v>
      </c>
      <c r="Y35" s="35">
        <f t="shared" si="1"/>
        <v>64037460</v>
      </c>
      <c r="Z35" s="36">
        <f>+IF(X35&lt;&gt;0,+(Y35/X35)*100,0)</f>
        <v>48.576295127899428</v>
      </c>
      <c r="AA35" s="33">
        <f>SUM(AA24:AA34)</f>
        <v>520165200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94636019</v>
      </c>
      <c r="D37" s="46">
        <f>+D21-D35</f>
        <v>0</v>
      </c>
      <c r="E37" s="47">
        <f t="shared" si="2"/>
        <v>115123600</v>
      </c>
      <c r="F37" s="48">
        <f t="shared" si="2"/>
        <v>115123600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60832828</v>
      </c>
      <c r="X37" s="48">
        <f>IF(F21=F35,0,X21-X35)</f>
        <v>-29122621</v>
      </c>
      <c r="Y37" s="48">
        <f t="shared" si="2"/>
        <v>89955449</v>
      </c>
      <c r="Z37" s="49">
        <f>+IF(X37&lt;&gt;0,+(Y37/X37)*100,0)</f>
        <v>-308.88514121033268</v>
      </c>
      <c r="AA37" s="46">
        <f>+AA21-AA35</f>
        <v>115123600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65000000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9470892</v>
      </c>
      <c r="X38" s="8">
        <v>14400000</v>
      </c>
      <c r="Y38" s="8">
        <v>-4929108</v>
      </c>
      <c r="Z38" s="2">
        <v>-34.229916666666668</v>
      </c>
      <c r="AA38" s="6">
        <v>65000000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223553442</v>
      </c>
      <c r="D41" s="56">
        <f>SUM(D37:D40)</f>
        <v>0</v>
      </c>
      <c r="E41" s="57">
        <f t="shared" si="3"/>
        <v>180123600</v>
      </c>
      <c r="F41" s="58">
        <f t="shared" si="3"/>
        <v>180123600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70303720</v>
      </c>
      <c r="X41" s="58">
        <f t="shared" si="3"/>
        <v>-14722621</v>
      </c>
      <c r="Y41" s="58">
        <f t="shared" si="3"/>
        <v>85026341</v>
      </c>
      <c r="Z41" s="59">
        <f>+IF(X41&lt;&gt;0,+(Y41/X41)*100,0)</f>
        <v>-577.5217673537885</v>
      </c>
      <c r="AA41" s="56">
        <f>SUM(AA37:AA40)</f>
        <v>180123600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223553442</v>
      </c>
      <c r="D43" s="64">
        <f>+D41-D42</f>
        <v>0</v>
      </c>
      <c r="E43" s="65">
        <f t="shared" si="4"/>
        <v>180123600</v>
      </c>
      <c r="F43" s="66">
        <f t="shared" si="4"/>
        <v>180123600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70303720</v>
      </c>
      <c r="X43" s="66">
        <f t="shared" si="4"/>
        <v>-14722621</v>
      </c>
      <c r="Y43" s="66">
        <f t="shared" si="4"/>
        <v>85026341</v>
      </c>
      <c r="Z43" s="67">
        <f>+IF(X43&lt;&gt;0,+(Y43/X43)*100,0)</f>
        <v>-577.5217673537885</v>
      </c>
      <c r="AA43" s="64">
        <f>+AA41-AA42</f>
        <v>180123600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223553442</v>
      </c>
      <c r="D45" s="56">
        <f>SUM(D43:D44)</f>
        <v>0</v>
      </c>
      <c r="E45" s="57">
        <f t="shared" si="5"/>
        <v>180123600</v>
      </c>
      <c r="F45" s="58">
        <f t="shared" si="5"/>
        <v>180123600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70303720</v>
      </c>
      <c r="X45" s="58">
        <f t="shared" si="5"/>
        <v>-14722621</v>
      </c>
      <c r="Y45" s="58">
        <f t="shared" si="5"/>
        <v>85026341</v>
      </c>
      <c r="Z45" s="59">
        <f>+IF(X45&lt;&gt;0,+(Y45/X45)*100,0)</f>
        <v>-577.5217673537885</v>
      </c>
      <c r="AA45" s="56">
        <f>SUM(AA43:AA44)</f>
        <v>180123600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223553442</v>
      </c>
      <c r="D47" s="71">
        <f>SUM(D45:D46)</f>
        <v>0</v>
      </c>
      <c r="E47" s="72">
        <f t="shared" si="6"/>
        <v>180123600</v>
      </c>
      <c r="F47" s="73">
        <f t="shared" si="6"/>
        <v>180123600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70303720</v>
      </c>
      <c r="X47" s="74">
        <f t="shared" si="6"/>
        <v>-14722621</v>
      </c>
      <c r="Y47" s="74">
        <f t="shared" si="6"/>
        <v>85026341</v>
      </c>
      <c r="Z47" s="75">
        <f>+IF(X47&lt;&gt;0,+(Y47/X47)*100,0)</f>
        <v>-577.5217673537885</v>
      </c>
      <c r="AA47" s="76">
        <f>SUM(AA45:AA46)</f>
        <v>180123600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198488</v>
      </c>
      <c r="D27" s="6"/>
      <c r="E27" s="7"/>
      <c r="F27" s="8"/>
      <c r="G27" s="8"/>
      <c r="H27" s="8"/>
      <c r="I27" s="8">
        <v>49622</v>
      </c>
      <c r="J27" s="8">
        <v>49622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49622</v>
      </c>
      <c r="X27" s="8"/>
      <c r="Y27" s="8">
        <v>49622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198488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49622</v>
      </c>
      <c r="J35" s="35">
        <f t="shared" si="1"/>
        <v>49622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49622</v>
      </c>
      <c r="X35" s="35">
        <f t="shared" si="1"/>
        <v>0</v>
      </c>
      <c r="Y35" s="35">
        <f t="shared" si="1"/>
        <v>49622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-198488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-49622</v>
      </c>
      <c r="J37" s="48">
        <f t="shared" si="2"/>
        <v>-49622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-49622</v>
      </c>
      <c r="X37" s="48">
        <f>IF(F21=F35,0,X21-X35)</f>
        <v>0</v>
      </c>
      <c r="Y37" s="48">
        <f t="shared" si="2"/>
        <v>-49622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-198488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-49622</v>
      </c>
      <c r="J41" s="58">
        <f t="shared" si="3"/>
        <v>-49622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-49622</v>
      </c>
      <c r="X41" s="58">
        <f t="shared" si="3"/>
        <v>0</v>
      </c>
      <c r="Y41" s="58">
        <f t="shared" si="3"/>
        <v>-49622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-198488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-49622</v>
      </c>
      <c r="J43" s="66">
        <f t="shared" si="4"/>
        <v>-49622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-49622</v>
      </c>
      <c r="X43" s="66">
        <f t="shared" si="4"/>
        <v>0</v>
      </c>
      <c r="Y43" s="66">
        <f t="shared" si="4"/>
        <v>-49622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-198488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-49622</v>
      </c>
      <c r="J45" s="58">
        <f t="shared" si="5"/>
        <v>-49622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-49622</v>
      </c>
      <c r="X45" s="58">
        <f t="shared" si="5"/>
        <v>0</v>
      </c>
      <c r="Y45" s="58">
        <f t="shared" si="5"/>
        <v>-49622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-198488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-49622</v>
      </c>
      <c r="J47" s="74">
        <f t="shared" si="6"/>
        <v>-49622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-49622</v>
      </c>
      <c r="X47" s="74">
        <f t="shared" si="6"/>
        <v>0</v>
      </c>
      <c r="Y47" s="74">
        <f t="shared" si="6"/>
        <v>-49622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987009</v>
      </c>
      <c r="D33" s="6"/>
      <c r="E33" s="7">
        <v>600000</v>
      </c>
      <c r="F33" s="8">
        <v>600000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150000</v>
      </c>
      <c r="Y33" s="8">
        <v>-150000</v>
      </c>
      <c r="Z33" s="2">
        <v>-100</v>
      </c>
      <c r="AA33" s="6">
        <v>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987009</v>
      </c>
      <c r="D35" s="33">
        <f>SUM(D24:D34)</f>
        <v>0</v>
      </c>
      <c r="E35" s="34">
        <f t="shared" si="1"/>
        <v>600000</v>
      </c>
      <c r="F35" s="35">
        <f t="shared" si="1"/>
        <v>600000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150000</v>
      </c>
      <c r="Y35" s="35">
        <f t="shared" si="1"/>
        <v>-150000</v>
      </c>
      <c r="Z35" s="36">
        <f>+IF(X35&lt;&gt;0,+(Y35/X35)*100,0)</f>
        <v>-100</v>
      </c>
      <c r="AA35" s="33">
        <f>SUM(AA24:AA34)</f>
        <v>600000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-987009</v>
      </c>
      <c r="D37" s="46">
        <f>+D21-D35</f>
        <v>0</v>
      </c>
      <c r="E37" s="47">
        <f t="shared" si="2"/>
        <v>-600000</v>
      </c>
      <c r="F37" s="48">
        <f t="shared" si="2"/>
        <v>-600000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-150000</v>
      </c>
      <c r="Y37" s="48">
        <f t="shared" si="2"/>
        <v>150000</v>
      </c>
      <c r="Z37" s="49">
        <f>+IF(X37&lt;&gt;0,+(Y37/X37)*100,0)</f>
        <v>-100</v>
      </c>
      <c r="AA37" s="46">
        <f>+AA21-AA35</f>
        <v>-600000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-987009</v>
      </c>
      <c r="D41" s="56">
        <f>SUM(D37:D40)</f>
        <v>0</v>
      </c>
      <c r="E41" s="57">
        <f t="shared" si="3"/>
        <v>-600000</v>
      </c>
      <c r="F41" s="58">
        <f t="shared" si="3"/>
        <v>-600000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-150000</v>
      </c>
      <c r="Y41" s="58">
        <f t="shared" si="3"/>
        <v>150000</v>
      </c>
      <c r="Z41" s="59">
        <f>+IF(X41&lt;&gt;0,+(Y41/X41)*100,0)</f>
        <v>-100</v>
      </c>
      <c r="AA41" s="56">
        <f>SUM(AA37:AA40)</f>
        <v>-600000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-987009</v>
      </c>
      <c r="D43" s="64">
        <f>+D41-D42</f>
        <v>0</v>
      </c>
      <c r="E43" s="65">
        <f t="shared" si="4"/>
        <v>-600000</v>
      </c>
      <c r="F43" s="66">
        <f t="shared" si="4"/>
        <v>-600000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-150000</v>
      </c>
      <c r="Y43" s="66">
        <f t="shared" si="4"/>
        <v>150000</v>
      </c>
      <c r="Z43" s="67">
        <f>+IF(X43&lt;&gt;0,+(Y43/X43)*100,0)</f>
        <v>-100</v>
      </c>
      <c r="AA43" s="64">
        <f>+AA41-AA42</f>
        <v>-600000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-987009</v>
      </c>
      <c r="D45" s="56">
        <f>SUM(D43:D44)</f>
        <v>0</v>
      </c>
      <c r="E45" s="57">
        <f t="shared" si="5"/>
        <v>-600000</v>
      </c>
      <c r="F45" s="58">
        <f t="shared" si="5"/>
        <v>-600000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-150000</v>
      </c>
      <c r="Y45" s="58">
        <f t="shared" si="5"/>
        <v>150000</v>
      </c>
      <c r="Z45" s="59">
        <f>+IF(X45&lt;&gt;0,+(Y45/X45)*100,0)</f>
        <v>-100</v>
      </c>
      <c r="AA45" s="56">
        <f>SUM(AA43:AA44)</f>
        <v>-600000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-987009</v>
      </c>
      <c r="D47" s="71">
        <f>SUM(D45:D46)</f>
        <v>0</v>
      </c>
      <c r="E47" s="72">
        <f t="shared" si="6"/>
        <v>-600000</v>
      </c>
      <c r="F47" s="73">
        <f t="shared" si="6"/>
        <v>-600000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-150000</v>
      </c>
      <c r="Y47" s="74">
        <f t="shared" si="6"/>
        <v>150000</v>
      </c>
      <c r="Z47" s="75">
        <f>+IF(X47&lt;&gt;0,+(Y47/X47)*100,0)</f>
        <v>-100</v>
      </c>
      <c r="AA47" s="76">
        <f>SUM(AA45:AA46)</f>
        <v>-600000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58974751</v>
      </c>
      <c r="D7" s="6"/>
      <c r="E7" s="7">
        <v>87200579</v>
      </c>
      <c r="F7" s="8">
        <v>87200579</v>
      </c>
      <c r="G7" s="8">
        <v>5596478</v>
      </c>
      <c r="H7" s="8">
        <v>5718992</v>
      </c>
      <c r="I7" s="8">
        <v>3669910</v>
      </c>
      <c r="J7" s="8">
        <v>14985380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14985380</v>
      </c>
      <c r="X7" s="8">
        <v>21800127</v>
      </c>
      <c r="Y7" s="8">
        <v>-6814747</v>
      </c>
      <c r="Z7" s="2">
        <v>-31.260125227710827</v>
      </c>
      <c r="AA7" s="6">
        <v>87200579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436645</v>
      </c>
      <c r="D11" s="6"/>
      <c r="E11" s="7">
        <v>68955</v>
      </c>
      <c r="F11" s="8">
        <v>68955</v>
      </c>
      <c r="G11" s="8">
        <v>175707</v>
      </c>
      <c r="H11" s="8">
        <v>66151</v>
      </c>
      <c r="I11" s="8">
        <v>36459</v>
      </c>
      <c r="J11" s="8">
        <v>278317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278317</v>
      </c>
      <c r="X11" s="8">
        <v>17238</v>
      </c>
      <c r="Y11" s="8">
        <v>261079</v>
      </c>
      <c r="Z11" s="2">
        <v>1514.555052790347</v>
      </c>
      <c r="AA11" s="6">
        <v>68955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22677</v>
      </c>
      <c r="D15" s="6"/>
      <c r="E15" s="7">
        <v>25888</v>
      </c>
      <c r="F15" s="8">
        <v>25888</v>
      </c>
      <c r="G15" s="8">
        <v>1350</v>
      </c>
      <c r="H15" s="8">
        <v>3000</v>
      </c>
      <c r="I15" s="8">
        <v>1500</v>
      </c>
      <c r="J15" s="8">
        <v>5850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5850</v>
      </c>
      <c r="X15" s="8">
        <v>6468</v>
      </c>
      <c r="Y15" s="8">
        <v>-618</v>
      </c>
      <c r="Z15" s="2">
        <v>-9.5547309833024112</v>
      </c>
      <c r="AA15" s="6">
        <v>25888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294610966</v>
      </c>
      <c r="D18" s="6"/>
      <c r="E18" s="7">
        <v>251498974</v>
      </c>
      <c r="F18" s="8">
        <v>251498974</v>
      </c>
      <c r="G18" s="8">
        <v>104791204</v>
      </c>
      <c r="H18" s="8"/>
      <c r="I18" s="8"/>
      <c r="J18" s="8">
        <v>104791204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104791204</v>
      </c>
      <c r="X18" s="8">
        <v>104791204</v>
      </c>
      <c r="Y18" s="8"/>
      <c r="Z18" s="2"/>
      <c r="AA18" s="6">
        <v>251498974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354045039</v>
      </c>
      <c r="D21" s="33">
        <f t="shared" si="0"/>
        <v>0</v>
      </c>
      <c r="E21" s="34">
        <f t="shared" si="0"/>
        <v>338794396</v>
      </c>
      <c r="F21" s="35">
        <f t="shared" si="0"/>
        <v>338794396</v>
      </c>
      <c r="G21" s="35">
        <f t="shared" si="0"/>
        <v>110564739</v>
      </c>
      <c r="H21" s="35">
        <f t="shared" si="0"/>
        <v>5788143</v>
      </c>
      <c r="I21" s="35">
        <f t="shared" si="0"/>
        <v>3707869</v>
      </c>
      <c r="J21" s="35">
        <f t="shared" si="0"/>
        <v>120060751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120060751</v>
      </c>
      <c r="X21" s="35">
        <f t="shared" si="0"/>
        <v>126615037</v>
      </c>
      <c r="Y21" s="35">
        <f t="shared" si="0"/>
        <v>-6554286</v>
      </c>
      <c r="Z21" s="36">
        <f>+IF(X21&lt;&gt;0,+(Y21/X21)*100,0)</f>
        <v>-5.1765462896796368</v>
      </c>
      <c r="AA21" s="33">
        <f>SUM(AA5:AA20)</f>
        <v>338794396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104537503</v>
      </c>
      <c r="D24" s="6"/>
      <c r="E24" s="7">
        <v>108588250</v>
      </c>
      <c r="F24" s="8">
        <v>108588250</v>
      </c>
      <c r="G24" s="8">
        <v>6267454</v>
      </c>
      <c r="H24" s="8">
        <v>7426990</v>
      </c>
      <c r="I24" s="8">
        <v>7951415</v>
      </c>
      <c r="J24" s="8">
        <v>21645859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21645859</v>
      </c>
      <c r="X24" s="8">
        <v>25212714</v>
      </c>
      <c r="Y24" s="8">
        <v>-3566855</v>
      </c>
      <c r="Z24" s="2">
        <v>-14.147048984889132</v>
      </c>
      <c r="AA24" s="6">
        <v>108588250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6284415</v>
      </c>
      <c r="D26" s="6"/>
      <c r="E26" s="7">
        <v>7367255</v>
      </c>
      <c r="F26" s="8">
        <v>7367255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74142</v>
      </c>
      <c r="Y26" s="8">
        <v>-74142</v>
      </c>
      <c r="Z26" s="2">
        <v>-100</v>
      </c>
      <c r="AA26" s="6">
        <v>7367255</v>
      </c>
    </row>
    <row r="27" spans="1:27" ht="13.5" x14ac:dyDescent="0.25">
      <c r="A27" s="25" t="s">
        <v>53</v>
      </c>
      <c r="B27" s="24" t="s">
        <v>32</v>
      </c>
      <c r="C27" s="6">
        <v>95184385</v>
      </c>
      <c r="D27" s="6"/>
      <c r="E27" s="7">
        <v>112889375</v>
      </c>
      <c r="F27" s="8">
        <v>112889375</v>
      </c>
      <c r="G27" s="8">
        <v>9407445</v>
      </c>
      <c r="H27" s="8">
        <v>9407445</v>
      </c>
      <c r="I27" s="8">
        <v>8398251</v>
      </c>
      <c r="J27" s="8">
        <v>27213141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27213141</v>
      </c>
      <c r="X27" s="8">
        <v>28222383</v>
      </c>
      <c r="Y27" s="8">
        <v>-1009242</v>
      </c>
      <c r="Z27" s="2">
        <v>-3.5760339585781966</v>
      </c>
      <c r="AA27" s="6">
        <v>112889375</v>
      </c>
    </row>
    <row r="28" spans="1:27" ht="13.5" x14ac:dyDescent="0.25">
      <c r="A28" s="25" t="s">
        <v>54</v>
      </c>
      <c r="B28" s="24" t="s">
        <v>32</v>
      </c>
      <c r="C28" s="6">
        <v>720480</v>
      </c>
      <c r="D28" s="6"/>
      <c r="E28" s="7">
        <v>559204</v>
      </c>
      <c r="F28" s="8">
        <v>559204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559204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149194084</v>
      </c>
      <c r="D30" s="6"/>
      <c r="E30" s="7">
        <v>184669643</v>
      </c>
      <c r="F30" s="8">
        <v>184669643</v>
      </c>
      <c r="G30" s="8">
        <v>15258713</v>
      </c>
      <c r="H30" s="8">
        <v>15205972</v>
      </c>
      <c r="I30" s="8">
        <v>16513813</v>
      </c>
      <c r="J30" s="8">
        <v>46978498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46978498</v>
      </c>
      <c r="X30" s="8">
        <v>46167429</v>
      </c>
      <c r="Y30" s="8">
        <v>811069</v>
      </c>
      <c r="Z30" s="2">
        <v>1.756799149460976</v>
      </c>
      <c r="AA30" s="6">
        <v>184669643</v>
      </c>
    </row>
    <row r="31" spans="1:27" ht="13.5" x14ac:dyDescent="0.25">
      <c r="A31" s="25" t="s">
        <v>57</v>
      </c>
      <c r="B31" s="24" t="s">
        <v>32</v>
      </c>
      <c r="C31" s="6">
        <v>236966602</v>
      </c>
      <c r="D31" s="6"/>
      <c r="E31" s="7">
        <v>55564883</v>
      </c>
      <c r="F31" s="8">
        <v>55564883</v>
      </c>
      <c r="G31" s="8">
        <v>6605314</v>
      </c>
      <c r="H31" s="8">
        <v>6902933</v>
      </c>
      <c r="I31" s="8">
        <v>12451530</v>
      </c>
      <c r="J31" s="8">
        <v>25959777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25959777</v>
      </c>
      <c r="X31" s="8">
        <v>13891239</v>
      </c>
      <c r="Y31" s="8">
        <v>12068538</v>
      </c>
      <c r="Z31" s="2">
        <v>86.878773016575423</v>
      </c>
      <c r="AA31" s="6">
        <v>55564883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52781038</v>
      </c>
      <c r="D33" s="6"/>
      <c r="E33" s="7">
        <v>45193304</v>
      </c>
      <c r="F33" s="8">
        <v>45193304</v>
      </c>
      <c r="G33" s="8">
        <v>4132645</v>
      </c>
      <c r="H33" s="8">
        <v>5497202</v>
      </c>
      <c r="I33" s="8">
        <v>5793411</v>
      </c>
      <c r="J33" s="8">
        <v>15423258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15423258</v>
      </c>
      <c r="X33" s="8">
        <v>11096712</v>
      </c>
      <c r="Y33" s="8">
        <v>4326546</v>
      </c>
      <c r="Z33" s="2">
        <v>38.989441196635546</v>
      </c>
      <c r="AA33" s="6">
        <v>45193304</v>
      </c>
    </row>
    <row r="34" spans="1:27" ht="13.5" x14ac:dyDescent="0.25">
      <c r="A34" s="23" t="s">
        <v>59</v>
      </c>
      <c r="B34" s="29" t="s">
        <v>32</v>
      </c>
      <c r="C34" s="6">
        <v>28812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645697319</v>
      </c>
      <c r="D35" s="33">
        <f>SUM(D24:D34)</f>
        <v>0</v>
      </c>
      <c r="E35" s="34">
        <f t="shared" si="1"/>
        <v>514831914</v>
      </c>
      <c r="F35" s="35">
        <f t="shared" si="1"/>
        <v>514831914</v>
      </c>
      <c r="G35" s="35">
        <f t="shared" si="1"/>
        <v>41671571</v>
      </c>
      <c r="H35" s="35">
        <f t="shared" si="1"/>
        <v>44440542</v>
      </c>
      <c r="I35" s="35">
        <f t="shared" si="1"/>
        <v>51108420</v>
      </c>
      <c r="J35" s="35">
        <f t="shared" si="1"/>
        <v>137220533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137220533</v>
      </c>
      <c r="X35" s="35">
        <f t="shared" si="1"/>
        <v>124664619</v>
      </c>
      <c r="Y35" s="35">
        <f t="shared" si="1"/>
        <v>12555914</v>
      </c>
      <c r="Z35" s="36">
        <f>+IF(X35&lt;&gt;0,+(Y35/X35)*100,0)</f>
        <v>10.071754199962701</v>
      </c>
      <c r="AA35" s="33">
        <f>SUM(AA24:AA34)</f>
        <v>514831914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-291652280</v>
      </c>
      <c r="D37" s="46">
        <f>+D21-D35</f>
        <v>0</v>
      </c>
      <c r="E37" s="47">
        <f t="shared" si="2"/>
        <v>-176037518</v>
      </c>
      <c r="F37" s="48">
        <f t="shared" si="2"/>
        <v>-176037518</v>
      </c>
      <c r="G37" s="48">
        <f t="shared" si="2"/>
        <v>68893168</v>
      </c>
      <c r="H37" s="48">
        <f t="shared" si="2"/>
        <v>-38652399</v>
      </c>
      <c r="I37" s="48">
        <f t="shared" si="2"/>
        <v>-47400551</v>
      </c>
      <c r="J37" s="48">
        <f t="shared" si="2"/>
        <v>-17159782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-17159782</v>
      </c>
      <c r="X37" s="48">
        <f>IF(F21=F35,0,X21-X35)</f>
        <v>1950418</v>
      </c>
      <c r="Y37" s="48">
        <f t="shared" si="2"/>
        <v>-19110200</v>
      </c>
      <c r="Z37" s="49">
        <f>+IF(X37&lt;&gt;0,+(Y37/X37)*100,0)</f>
        <v>-979.80022743842596</v>
      </c>
      <c r="AA37" s="46">
        <f>+AA21-AA35</f>
        <v>-176037518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-291652280</v>
      </c>
      <c r="D41" s="56">
        <f>SUM(D37:D40)</f>
        <v>0</v>
      </c>
      <c r="E41" s="57">
        <f t="shared" si="3"/>
        <v>-176037518</v>
      </c>
      <c r="F41" s="58">
        <f t="shared" si="3"/>
        <v>-176037518</v>
      </c>
      <c r="G41" s="58">
        <f t="shared" si="3"/>
        <v>68893168</v>
      </c>
      <c r="H41" s="58">
        <f t="shared" si="3"/>
        <v>-38652399</v>
      </c>
      <c r="I41" s="58">
        <f t="shared" si="3"/>
        <v>-47400551</v>
      </c>
      <c r="J41" s="58">
        <f t="shared" si="3"/>
        <v>-17159782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-17159782</v>
      </c>
      <c r="X41" s="58">
        <f t="shared" si="3"/>
        <v>1950418</v>
      </c>
      <c r="Y41" s="58">
        <f t="shared" si="3"/>
        <v>-19110200</v>
      </c>
      <c r="Z41" s="59">
        <f>+IF(X41&lt;&gt;0,+(Y41/X41)*100,0)</f>
        <v>-979.80022743842596</v>
      </c>
      <c r="AA41" s="56">
        <f>SUM(AA37:AA40)</f>
        <v>-176037518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-291652280</v>
      </c>
      <c r="D43" s="64">
        <f>+D41-D42</f>
        <v>0</v>
      </c>
      <c r="E43" s="65">
        <f t="shared" si="4"/>
        <v>-176037518</v>
      </c>
      <c r="F43" s="66">
        <f t="shared" si="4"/>
        <v>-176037518</v>
      </c>
      <c r="G43" s="66">
        <f t="shared" si="4"/>
        <v>68893168</v>
      </c>
      <c r="H43" s="66">
        <f t="shared" si="4"/>
        <v>-38652399</v>
      </c>
      <c r="I43" s="66">
        <f t="shared" si="4"/>
        <v>-47400551</v>
      </c>
      <c r="J43" s="66">
        <f t="shared" si="4"/>
        <v>-17159782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-17159782</v>
      </c>
      <c r="X43" s="66">
        <f t="shared" si="4"/>
        <v>1950418</v>
      </c>
      <c r="Y43" s="66">
        <f t="shared" si="4"/>
        <v>-19110200</v>
      </c>
      <c r="Z43" s="67">
        <f>+IF(X43&lt;&gt;0,+(Y43/X43)*100,0)</f>
        <v>-979.80022743842596</v>
      </c>
      <c r="AA43" s="64">
        <f>+AA41-AA42</f>
        <v>-176037518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-291652280</v>
      </c>
      <c r="D45" s="56">
        <f>SUM(D43:D44)</f>
        <v>0</v>
      </c>
      <c r="E45" s="57">
        <f t="shared" si="5"/>
        <v>-176037518</v>
      </c>
      <c r="F45" s="58">
        <f t="shared" si="5"/>
        <v>-176037518</v>
      </c>
      <c r="G45" s="58">
        <f t="shared" si="5"/>
        <v>68893168</v>
      </c>
      <c r="H45" s="58">
        <f t="shared" si="5"/>
        <v>-38652399</v>
      </c>
      <c r="I45" s="58">
        <f t="shared" si="5"/>
        <v>-47400551</v>
      </c>
      <c r="J45" s="58">
        <f t="shared" si="5"/>
        <v>-17159782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-17159782</v>
      </c>
      <c r="X45" s="58">
        <f t="shared" si="5"/>
        <v>1950418</v>
      </c>
      <c r="Y45" s="58">
        <f t="shared" si="5"/>
        <v>-19110200</v>
      </c>
      <c r="Z45" s="59">
        <f>+IF(X45&lt;&gt;0,+(Y45/X45)*100,0)</f>
        <v>-979.80022743842596</v>
      </c>
      <c r="AA45" s="56">
        <f>SUM(AA43:AA44)</f>
        <v>-176037518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-291652280</v>
      </c>
      <c r="D47" s="71">
        <f>SUM(D45:D46)</f>
        <v>0</v>
      </c>
      <c r="E47" s="72">
        <f t="shared" si="6"/>
        <v>-176037518</v>
      </c>
      <c r="F47" s="73">
        <f t="shared" si="6"/>
        <v>-176037518</v>
      </c>
      <c r="G47" s="73">
        <f t="shared" si="6"/>
        <v>68893168</v>
      </c>
      <c r="H47" s="74">
        <f t="shared" si="6"/>
        <v>-38652399</v>
      </c>
      <c r="I47" s="74">
        <f t="shared" si="6"/>
        <v>-47400551</v>
      </c>
      <c r="J47" s="74">
        <f t="shared" si="6"/>
        <v>-17159782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-17159782</v>
      </c>
      <c r="X47" s="74">
        <f t="shared" si="6"/>
        <v>1950418</v>
      </c>
      <c r="Y47" s="74">
        <f t="shared" si="6"/>
        <v>-19110200</v>
      </c>
      <c r="Z47" s="75">
        <f>+IF(X47&lt;&gt;0,+(Y47/X47)*100,0)</f>
        <v>-979.80022743842596</v>
      </c>
      <c r="AA47" s="76">
        <f>SUM(AA45:AA46)</f>
        <v>-176037518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177679276</v>
      </c>
      <c r="D7" s="6"/>
      <c r="E7" s="7">
        <v>184483030</v>
      </c>
      <c r="F7" s="8">
        <v>184483030</v>
      </c>
      <c r="G7" s="8">
        <v>15927187</v>
      </c>
      <c r="H7" s="8">
        <v>15386594</v>
      </c>
      <c r="I7" s="8">
        <v>15404559</v>
      </c>
      <c r="J7" s="8">
        <v>46718340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46718340</v>
      </c>
      <c r="X7" s="8">
        <v>46120761</v>
      </c>
      <c r="Y7" s="8">
        <v>597579</v>
      </c>
      <c r="Z7" s="2">
        <v>1.2956833040981264</v>
      </c>
      <c r="AA7" s="6">
        <v>184483030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53767</v>
      </c>
      <c r="D15" s="6"/>
      <c r="E15" s="7">
        <v>135293</v>
      </c>
      <c r="F15" s="8">
        <v>135293</v>
      </c>
      <c r="G15" s="8">
        <v>9549</v>
      </c>
      <c r="H15" s="8"/>
      <c r="I15" s="8"/>
      <c r="J15" s="8">
        <v>9549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9549</v>
      </c>
      <c r="X15" s="8">
        <v>33822</v>
      </c>
      <c r="Y15" s="8">
        <v>-24273</v>
      </c>
      <c r="Z15" s="2">
        <v>-71.766897285790307</v>
      </c>
      <c r="AA15" s="6">
        <v>135293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2255967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563991</v>
      </c>
      <c r="Y17" s="8">
        <v>-563991</v>
      </c>
      <c r="Z17" s="2">
        <v>-100</v>
      </c>
      <c r="AA17" s="6">
        <v>2255967</v>
      </c>
    </row>
    <row r="18" spans="1:27" ht="13.5" x14ac:dyDescent="0.25">
      <c r="A18" s="23" t="s">
        <v>45</v>
      </c>
      <c r="B18" s="29" t="s">
        <v>32</v>
      </c>
      <c r="C18" s="6">
        <v>320739137</v>
      </c>
      <c r="D18" s="6"/>
      <c r="E18" s="7">
        <v>286617900</v>
      </c>
      <c r="F18" s="8">
        <v>286617900</v>
      </c>
      <c r="G18" s="8">
        <v>114376888</v>
      </c>
      <c r="H18" s="8">
        <v>1346218</v>
      </c>
      <c r="I18" s="8">
        <v>405948</v>
      </c>
      <c r="J18" s="8">
        <v>116129054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116129054</v>
      </c>
      <c r="X18" s="8">
        <v>71654478</v>
      </c>
      <c r="Y18" s="8">
        <v>44474576</v>
      </c>
      <c r="Z18" s="2">
        <v>62.068104103696072</v>
      </c>
      <c r="AA18" s="6">
        <v>286617900</v>
      </c>
    </row>
    <row r="19" spans="1:27" ht="13.5" x14ac:dyDescent="0.25">
      <c r="A19" s="23" t="s">
        <v>46</v>
      </c>
      <c r="B19" s="29" t="s">
        <v>32</v>
      </c>
      <c r="C19" s="6">
        <v>263356</v>
      </c>
      <c r="D19" s="6"/>
      <c r="E19" s="7">
        <v>236666</v>
      </c>
      <c r="F19" s="26">
        <v>236666</v>
      </c>
      <c r="G19" s="26">
        <v>4147939</v>
      </c>
      <c r="H19" s="26">
        <v>-4147939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59166</v>
      </c>
      <c r="Y19" s="26">
        <v>-59166</v>
      </c>
      <c r="Z19" s="27">
        <v>-100</v>
      </c>
      <c r="AA19" s="28">
        <v>236666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84062559</v>
      </c>
      <c r="F20" s="8">
        <v>84062559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21015639</v>
      </c>
      <c r="Y20" s="8">
        <v>-21015639</v>
      </c>
      <c r="Z20" s="2">
        <v>-100</v>
      </c>
      <c r="AA20" s="6">
        <v>84062559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499695595</v>
      </c>
      <c r="D21" s="33">
        <f t="shared" si="0"/>
        <v>0</v>
      </c>
      <c r="E21" s="34">
        <f t="shared" si="0"/>
        <v>557791415</v>
      </c>
      <c r="F21" s="35">
        <f t="shared" si="0"/>
        <v>557791415</v>
      </c>
      <c r="G21" s="35">
        <f t="shared" si="0"/>
        <v>134461563</v>
      </c>
      <c r="H21" s="35">
        <f t="shared" si="0"/>
        <v>12584873</v>
      </c>
      <c r="I21" s="35">
        <f t="shared" si="0"/>
        <v>15810507</v>
      </c>
      <c r="J21" s="35">
        <f t="shared" si="0"/>
        <v>162856943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162856943</v>
      </c>
      <c r="X21" s="35">
        <f t="shared" si="0"/>
        <v>139447857</v>
      </c>
      <c r="Y21" s="35">
        <f t="shared" si="0"/>
        <v>23409086</v>
      </c>
      <c r="Z21" s="36">
        <f>+IF(X21&lt;&gt;0,+(Y21/X21)*100,0)</f>
        <v>16.786981531024892</v>
      </c>
      <c r="AA21" s="33">
        <f>SUM(AA5:AA20)</f>
        <v>557791415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70936588</v>
      </c>
      <c r="D24" s="6"/>
      <c r="E24" s="7">
        <v>81381632</v>
      </c>
      <c r="F24" s="8">
        <v>81381632</v>
      </c>
      <c r="G24" s="8">
        <v>6031972</v>
      </c>
      <c r="H24" s="8">
        <v>6029503</v>
      </c>
      <c r="I24" s="8">
        <v>6015632</v>
      </c>
      <c r="J24" s="8">
        <v>18077107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18077107</v>
      </c>
      <c r="X24" s="8">
        <v>20345409</v>
      </c>
      <c r="Y24" s="8">
        <v>-2268302</v>
      </c>
      <c r="Z24" s="2">
        <v>-11.148962402279551</v>
      </c>
      <c r="AA24" s="6">
        <v>81381632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238193942</v>
      </c>
      <c r="D30" s="6"/>
      <c r="E30" s="7">
        <v>211837605</v>
      </c>
      <c r="F30" s="8">
        <v>211837605</v>
      </c>
      <c r="G30" s="8"/>
      <c r="H30" s="8">
        <v>429737</v>
      </c>
      <c r="I30" s="8">
        <v>713299</v>
      </c>
      <c r="J30" s="8">
        <v>1143036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1143036</v>
      </c>
      <c r="X30" s="8">
        <v>52959405</v>
      </c>
      <c r="Y30" s="8">
        <v>-51816369</v>
      </c>
      <c r="Z30" s="2">
        <v>-97.841675147218893</v>
      </c>
      <c r="AA30" s="6">
        <v>211837605</v>
      </c>
    </row>
    <row r="31" spans="1:27" ht="13.5" x14ac:dyDescent="0.25">
      <c r="A31" s="25" t="s">
        <v>57</v>
      </c>
      <c r="B31" s="24" t="s">
        <v>32</v>
      </c>
      <c r="C31" s="6">
        <v>69311381</v>
      </c>
      <c r="D31" s="6"/>
      <c r="E31" s="7">
        <v>41988645</v>
      </c>
      <c r="F31" s="8">
        <v>41988645</v>
      </c>
      <c r="G31" s="8">
        <v>266817</v>
      </c>
      <c r="H31" s="8">
        <v>4882691</v>
      </c>
      <c r="I31" s="8">
        <v>-200984</v>
      </c>
      <c r="J31" s="8">
        <v>4948524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4948524</v>
      </c>
      <c r="X31" s="8">
        <v>10497174</v>
      </c>
      <c r="Y31" s="8">
        <v>-5548650</v>
      </c>
      <c r="Z31" s="2">
        <v>-52.858512205284967</v>
      </c>
      <c r="AA31" s="6">
        <v>41988645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46942043</v>
      </c>
      <c r="D33" s="6"/>
      <c r="E33" s="7">
        <v>44859852</v>
      </c>
      <c r="F33" s="8">
        <v>44859852</v>
      </c>
      <c r="G33" s="8">
        <v>3278988</v>
      </c>
      <c r="H33" s="8">
        <v>3780955</v>
      </c>
      <c r="I33" s="8">
        <v>6039569</v>
      </c>
      <c r="J33" s="8">
        <v>13099512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13099512</v>
      </c>
      <c r="X33" s="8">
        <v>11214969</v>
      </c>
      <c r="Y33" s="8">
        <v>1884543</v>
      </c>
      <c r="Z33" s="2">
        <v>16.803818182644999</v>
      </c>
      <c r="AA33" s="6">
        <v>44859852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123015479</v>
      </c>
      <c r="F34" s="8">
        <v>123015479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30753870</v>
      </c>
      <c r="Y34" s="8">
        <v>-30753870</v>
      </c>
      <c r="Z34" s="2">
        <v>-100</v>
      </c>
      <c r="AA34" s="6">
        <v>123015479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425383954</v>
      </c>
      <c r="D35" s="33">
        <f>SUM(D24:D34)</f>
        <v>0</v>
      </c>
      <c r="E35" s="34">
        <f t="shared" si="1"/>
        <v>503083213</v>
      </c>
      <c r="F35" s="35">
        <f t="shared" si="1"/>
        <v>503083213</v>
      </c>
      <c r="G35" s="35">
        <f t="shared" si="1"/>
        <v>9577777</v>
      </c>
      <c r="H35" s="35">
        <f t="shared" si="1"/>
        <v>15122886</v>
      </c>
      <c r="I35" s="35">
        <f t="shared" si="1"/>
        <v>12567516</v>
      </c>
      <c r="J35" s="35">
        <f t="shared" si="1"/>
        <v>37268179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37268179</v>
      </c>
      <c r="X35" s="35">
        <f t="shared" si="1"/>
        <v>125770827</v>
      </c>
      <c r="Y35" s="35">
        <f t="shared" si="1"/>
        <v>-88502648</v>
      </c>
      <c r="Z35" s="36">
        <f>+IF(X35&lt;&gt;0,+(Y35/X35)*100,0)</f>
        <v>-70.368184825563716</v>
      </c>
      <c r="AA35" s="33">
        <f>SUM(AA24:AA34)</f>
        <v>503083213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74311641</v>
      </c>
      <c r="D37" s="46">
        <f>+D21-D35</f>
        <v>0</v>
      </c>
      <c r="E37" s="47">
        <f t="shared" si="2"/>
        <v>54708202</v>
      </c>
      <c r="F37" s="48">
        <f t="shared" si="2"/>
        <v>54708202</v>
      </c>
      <c r="G37" s="48">
        <f t="shared" si="2"/>
        <v>124883786</v>
      </c>
      <c r="H37" s="48">
        <f t="shared" si="2"/>
        <v>-2538013</v>
      </c>
      <c r="I37" s="48">
        <f t="shared" si="2"/>
        <v>3242991</v>
      </c>
      <c r="J37" s="48">
        <f t="shared" si="2"/>
        <v>125588764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125588764</v>
      </c>
      <c r="X37" s="48">
        <f>IF(F21=F35,0,X21-X35)</f>
        <v>13677030</v>
      </c>
      <c r="Y37" s="48">
        <f t="shared" si="2"/>
        <v>111911734</v>
      </c>
      <c r="Z37" s="49">
        <f>+IF(X37&lt;&gt;0,+(Y37/X37)*100,0)</f>
        <v>818.24587648049328</v>
      </c>
      <c r="AA37" s="46">
        <f>+AA21-AA35</f>
        <v>54708202</v>
      </c>
    </row>
    <row r="38" spans="1:27" ht="23.1" customHeight="1" x14ac:dyDescent="0.25">
      <c r="A38" s="50" t="s">
        <v>62</v>
      </c>
      <c r="B38" s="29" t="s">
        <v>32</v>
      </c>
      <c r="C38" s="6">
        <v>238081972</v>
      </c>
      <c r="D38" s="6"/>
      <c r="E38" s="7">
        <v>154336739</v>
      </c>
      <c r="F38" s="8">
        <v>154336739</v>
      </c>
      <c r="G38" s="8"/>
      <c r="H38" s="8">
        <v>34623084</v>
      </c>
      <c r="I38" s="8">
        <v>11471201</v>
      </c>
      <c r="J38" s="8">
        <v>46094285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46094285</v>
      </c>
      <c r="X38" s="8">
        <v>38584185</v>
      </c>
      <c r="Y38" s="8">
        <v>7510100</v>
      </c>
      <c r="Z38" s="2">
        <v>19.464192388669087</v>
      </c>
      <c r="AA38" s="6">
        <v>154336739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2273449</v>
      </c>
      <c r="F39" s="26">
        <v>2273449</v>
      </c>
      <c r="G39" s="26"/>
      <c r="H39" s="26">
        <v>4147939</v>
      </c>
      <c r="I39" s="26"/>
      <c r="J39" s="26">
        <v>4147939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4147939</v>
      </c>
      <c r="X39" s="26">
        <v>568362</v>
      </c>
      <c r="Y39" s="26">
        <v>3579577</v>
      </c>
      <c r="Z39" s="27">
        <v>629.80582797583236</v>
      </c>
      <c r="AA39" s="28">
        <v>2273449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312393613</v>
      </c>
      <c r="D41" s="56">
        <f>SUM(D37:D40)</f>
        <v>0</v>
      </c>
      <c r="E41" s="57">
        <f t="shared" si="3"/>
        <v>211318390</v>
      </c>
      <c r="F41" s="58">
        <f t="shared" si="3"/>
        <v>211318390</v>
      </c>
      <c r="G41" s="58">
        <f t="shared" si="3"/>
        <v>124883786</v>
      </c>
      <c r="H41" s="58">
        <f t="shared" si="3"/>
        <v>36233010</v>
      </c>
      <c r="I41" s="58">
        <f t="shared" si="3"/>
        <v>14714192</v>
      </c>
      <c r="J41" s="58">
        <f t="shared" si="3"/>
        <v>175830988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175830988</v>
      </c>
      <c r="X41" s="58">
        <f t="shared" si="3"/>
        <v>52829577</v>
      </c>
      <c r="Y41" s="58">
        <f t="shared" si="3"/>
        <v>123001411</v>
      </c>
      <c r="Z41" s="59">
        <f>+IF(X41&lt;&gt;0,+(Y41/X41)*100,0)</f>
        <v>232.82679511138241</v>
      </c>
      <c r="AA41" s="56">
        <f>SUM(AA37:AA40)</f>
        <v>211318390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312393613</v>
      </c>
      <c r="D43" s="64">
        <f>+D41-D42</f>
        <v>0</v>
      </c>
      <c r="E43" s="65">
        <f t="shared" si="4"/>
        <v>211318390</v>
      </c>
      <c r="F43" s="66">
        <f t="shared" si="4"/>
        <v>211318390</v>
      </c>
      <c r="G43" s="66">
        <f t="shared" si="4"/>
        <v>124883786</v>
      </c>
      <c r="H43" s="66">
        <f t="shared" si="4"/>
        <v>36233010</v>
      </c>
      <c r="I43" s="66">
        <f t="shared" si="4"/>
        <v>14714192</v>
      </c>
      <c r="J43" s="66">
        <f t="shared" si="4"/>
        <v>175830988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175830988</v>
      </c>
      <c r="X43" s="66">
        <f t="shared" si="4"/>
        <v>52829577</v>
      </c>
      <c r="Y43" s="66">
        <f t="shared" si="4"/>
        <v>123001411</v>
      </c>
      <c r="Z43" s="67">
        <f>+IF(X43&lt;&gt;0,+(Y43/X43)*100,0)</f>
        <v>232.82679511138241</v>
      </c>
      <c r="AA43" s="64">
        <f>+AA41-AA42</f>
        <v>211318390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312393613</v>
      </c>
      <c r="D45" s="56">
        <f>SUM(D43:D44)</f>
        <v>0</v>
      </c>
      <c r="E45" s="57">
        <f t="shared" si="5"/>
        <v>211318390</v>
      </c>
      <c r="F45" s="58">
        <f t="shared" si="5"/>
        <v>211318390</v>
      </c>
      <c r="G45" s="58">
        <f t="shared" si="5"/>
        <v>124883786</v>
      </c>
      <c r="H45" s="58">
        <f t="shared" si="5"/>
        <v>36233010</v>
      </c>
      <c r="I45" s="58">
        <f t="shared" si="5"/>
        <v>14714192</v>
      </c>
      <c r="J45" s="58">
        <f t="shared" si="5"/>
        <v>175830988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175830988</v>
      </c>
      <c r="X45" s="58">
        <f t="shared" si="5"/>
        <v>52829577</v>
      </c>
      <c r="Y45" s="58">
        <f t="shared" si="5"/>
        <v>123001411</v>
      </c>
      <c r="Z45" s="59">
        <f>+IF(X45&lt;&gt;0,+(Y45/X45)*100,0)</f>
        <v>232.82679511138241</v>
      </c>
      <c r="AA45" s="56">
        <f>SUM(AA43:AA44)</f>
        <v>211318390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312393613</v>
      </c>
      <c r="D47" s="71">
        <f>SUM(D45:D46)</f>
        <v>0</v>
      </c>
      <c r="E47" s="72">
        <f t="shared" si="6"/>
        <v>211318390</v>
      </c>
      <c r="F47" s="73">
        <f t="shared" si="6"/>
        <v>211318390</v>
      </c>
      <c r="G47" s="73">
        <f t="shared" si="6"/>
        <v>124883786</v>
      </c>
      <c r="H47" s="74">
        <f t="shared" si="6"/>
        <v>36233010</v>
      </c>
      <c r="I47" s="74">
        <f t="shared" si="6"/>
        <v>14714192</v>
      </c>
      <c r="J47" s="74">
        <f t="shared" si="6"/>
        <v>175830988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175830988</v>
      </c>
      <c r="X47" s="74">
        <f t="shared" si="6"/>
        <v>52829577</v>
      </c>
      <c r="Y47" s="74">
        <f t="shared" si="6"/>
        <v>123001411</v>
      </c>
      <c r="Z47" s="75">
        <f>+IF(X47&lt;&gt;0,+(Y47/X47)*100,0)</f>
        <v>232.82679511138241</v>
      </c>
      <c r="AA47" s="76">
        <f>SUM(AA45:AA46)</f>
        <v>211318390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115475</v>
      </c>
      <c r="D33" s="6"/>
      <c r="E33" s="7">
        <v>200000</v>
      </c>
      <c r="F33" s="8">
        <v>200000</v>
      </c>
      <c r="G33" s="8">
        <v>1586</v>
      </c>
      <c r="H33" s="8">
        <v>12442</v>
      </c>
      <c r="I33" s="8">
        <v>13210</v>
      </c>
      <c r="J33" s="8">
        <v>27238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27238</v>
      </c>
      <c r="X33" s="8">
        <v>40000</v>
      </c>
      <c r="Y33" s="8">
        <v>-12762</v>
      </c>
      <c r="Z33" s="2">
        <v>-31.905000000000001</v>
      </c>
      <c r="AA33" s="6">
        <v>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115475</v>
      </c>
      <c r="D35" s="33">
        <f>SUM(D24:D34)</f>
        <v>0</v>
      </c>
      <c r="E35" s="34">
        <f t="shared" si="1"/>
        <v>200000</v>
      </c>
      <c r="F35" s="35">
        <f t="shared" si="1"/>
        <v>200000</v>
      </c>
      <c r="G35" s="35">
        <f t="shared" si="1"/>
        <v>1586</v>
      </c>
      <c r="H35" s="35">
        <f t="shared" si="1"/>
        <v>12442</v>
      </c>
      <c r="I35" s="35">
        <f t="shared" si="1"/>
        <v>13210</v>
      </c>
      <c r="J35" s="35">
        <f t="shared" si="1"/>
        <v>27238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27238</v>
      </c>
      <c r="X35" s="35">
        <f t="shared" si="1"/>
        <v>40000</v>
      </c>
      <c r="Y35" s="35">
        <f t="shared" si="1"/>
        <v>-12762</v>
      </c>
      <c r="Z35" s="36">
        <f>+IF(X35&lt;&gt;0,+(Y35/X35)*100,0)</f>
        <v>-31.905000000000001</v>
      </c>
      <c r="AA35" s="33">
        <f>SUM(AA24:AA34)</f>
        <v>200000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-115475</v>
      </c>
      <c r="D37" s="46">
        <f>+D21-D35</f>
        <v>0</v>
      </c>
      <c r="E37" s="47">
        <f t="shared" si="2"/>
        <v>-200000</v>
      </c>
      <c r="F37" s="48">
        <f t="shared" si="2"/>
        <v>-200000</v>
      </c>
      <c r="G37" s="48">
        <f t="shared" si="2"/>
        <v>-1586</v>
      </c>
      <c r="H37" s="48">
        <f t="shared" si="2"/>
        <v>-12442</v>
      </c>
      <c r="I37" s="48">
        <f t="shared" si="2"/>
        <v>-13210</v>
      </c>
      <c r="J37" s="48">
        <f t="shared" si="2"/>
        <v>-27238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-27238</v>
      </c>
      <c r="X37" s="48">
        <f>IF(F21=F35,0,X21-X35)</f>
        <v>-40000</v>
      </c>
      <c r="Y37" s="48">
        <f t="shared" si="2"/>
        <v>12762</v>
      </c>
      <c r="Z37" s="49">
        <f>+IF(X37&lt;&gt;0,+(Y37/X37)*100,0)</f>
        <v>-31.905000000000001</v>
      </c>
      <c r="AA37" s="46">
        <f>+AA21-AA35</f>
        <v>-200000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-115475</v>
      </c>
      <c r="D41" s="56">
        <f>SUM(D37:D40)</f>
        <v>0</v>
      </c>
      <c r="E41" s="57">
        <f t="shared" si="3"/>
        <v>-200000</v>
      </c>
      <c r="F41" s="58">
        <f t="shared" si="3"/>
        <v>-200000</v>
      </c>
      <c r="G41" s="58">
        <f t="shared" si="3"/>
        <v>-1586</v>
      </c>
      <c r="H41" s="58">
        <f t="shared" si="3"/>
        <v>-12442</v>
      </c>
      <c r="I41" s="58">
        <f t="shared" si="3"/>
        <v>-13210</v>
      </c>
      <c r="J41" s="58">
        <f t="shared" si="3"/>
        <v>-27238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-27238</v>
      </c>
      <c r="X41" s="58">
        <f t="shared" si="3"/>
        <v>-40000</v>
      </c>
      <c r="Y41" s="58">
        <f t="shared" si="3"/>
        <v>12762</v>
      </c>
      <c r="Z41" s="59">
        <f>+IF(X41&lt;&gt;0,+(Y41/X41)*100,0)</f>
        <v>-31.905000000000001</v>
      </c>
      <c r="AA41" s="56">
        <f>SUM(AA37:AA40)</f>
        <v>-200000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-115475</v>
      </c>
      <c r="D43" s="64">
        <f>+D41-D42</f>
        <v>0</v>
      </c>
      <c r="E43" s="65">
        <f t="shared" si="4"/>
        <v>-200000</v>
      </c>
      <c r="F43" s="66">
        <f t="shared" si="4"/>
        <v>-200000</v>
      </c>
      <c r="G43" s="66">
        <f t="shared" si="4"/>
        <v>-1586</v>
      </c>
      <c r="H43" s="66">
        <f t="shared" si="4"/>
        <v>-12442</v>
      </c>
      <c r="I43" s="66">
        <f t="shared" si="4"/>
        <v>-13210</v>
      </c>
      <c r="J43" s="66">
        <f t="shared" si="4"/>
        <v>-27238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-27238</v>
      </c>
      <c r="X43" s="66">
        <f t="shared" si="4"/>
        <v>-40000</v>
      </c>
      <c r="Y43" s="66">
        <f t="shared" si="4"/>
        <v>12762</v>
      </c>
      <c r="Z43" s="67">
        <f>+IF(X43&lt;&gt;0,+(Y43/X43)*100,0)</f>
        <v>-31.905000000000001</v>
      </c>
      <c r="AA43" s="64">
        <f>+AA41-AA42</f>
        <v>-200000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-115475</v>
      </c>
      <c r="D45" s="56">
        <f>SUM(D43:D44)</f>
        <v>0</v>
      </c>
      <c r="E45" s="57">
        <f t="shared" si="5"/>
        <v>-200000</v>
      </c>
      <c r="F45" s="58">
        <f t="shared" si="5"/>
        <v>-200000</v>
      </c>
      <c r="G45" s="58">
        <f t="shared" si="5"/>
        <v>-1586</v>
      </c>
      <c r="H45" s="58">
        <f t="shared" si="5"/>
        <v>-12442</v>
      </c>
      <c r="I45" s="58">
        <f t="shared" si="5"/>
        <v>-13210</v>
      </c>
      <c r="J45" s="58">
        <f t="shared" si="5"/>
        <v>-27238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-27238</v>
      </c>
      <c r="X45" s="58">
        <f t="shared" si="5"/>
        <v>-40000</v>
      </c>
      <c r="Y45" s="58">
        <f t="shared" si="5"/>
        <v>12762</v>
      </c>
      <c r="Z45" s="59">
        <f>+IF(X45&lt;&gt;0,+(Y45/X45)*100,0)</f>
        <v>-31.905000000000001</v>
      </c>
      <c r="AA45" s="56">
        <f>SUM(AA43:AA44)</f>
        <v>-200000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-115475</v>
      </c>
      <c r="D47" s="71">
        <f>SUM(D45:D46)</f>
        <v>0</v>
      </c>
      <c r="E47" s="72">
        <f t="shared" si="6"/>
        <v>-200000</v>
      </c>
      <c r="F47" s="73">
        <f t="shared" si="6"/>
        <v>-200000</v>
      </c>
      <c r="G47" s="73">
        <f t="shared" si="6"/>
        <v>-1586</v>
      </c>
      <c r="H47" s="74">
        <f t="shared" si="6"/>
        <v>-12442</v>
      </c>
      <c r="I47" s="74">
        <f t="shared" si="6"/>
        <v>-13210</v>
      </c>
      <c r="J47" s="74">
        <f t="shared" si="6"/>
        <v>-27238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-27238</v>
      </c>
      <c r="X47" s="74">
        <f t="shared" si="6"/>
        <v>-40000</v>
      </c>
      <c r="Y47" s="74">
        <f t="shared" si="6"/>
        <v>12762</v>
      </c>
      <c r="Z47" s="75">
        <f>+IF(X47&lt;&gt;0,+(Y47/X47)*100,0)</f>
        <v>-31.905000000000001</v>
      </c>
      <c r="AA47" s="76">
        <f>SUM(AA45:AA46)</f>
        <v>-200000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53994343</v>
      </c>
      <c r="D7" s="6"/>
      <c r="E7" s="7">
        <v>48866123</v>
      </c>
      <c r="F7" s="8">
        <v>48866123</v>
      </c>
      <c r="G7" s="8">
        <v>4195470</v>
      </c>
      <c r="H7" s="8">
        <v>4658992</v>
      </c>
      <c r="I7" s="8">
        <v>4851492</v>
      </c>
      <c r="J7" s="8">
        <v>13705954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13705954</v>
      </c>
      <c r="X7" s="8">
        <v>12216522</v>
      </c>
      <c r="Y7" s="8">
        <v>1489432</v>
      </c>
      <c r="Z7" s="2">
        <v>12.191947921020402</v>
      </c>
      <c r="AA7" s="6">
        <v>48866123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6203734</v>
      </c>
      <c r="F8" s="8">
        <v>6203734</v>
      </c>
      <c r="G8" s="8">
        <v>326777</v>
      </c>
      <c r="H8" s="8">
        <v>365155</v>
      </c>
      <c r="I8" s="8">
        <v>312643</v>
      </c>
      <c r="J8" s="8">
        <v>1004575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1004575</v>
      </c>
      <c r="X8" s="8">
        <v>1550931</v>
      </c>
      <c r="Y8" s="8">
        <v>-546356</v>
      </c>
      <c r="Z8" s="2">
        <v>-35.227614897116631</v>
      </c>
      <c r="AA8" s="6">
        <v>6203734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6764322</v>
      </c>
      <c r="D13" s="6"/>
      <c r="E13" s="7"/>
      <c r="F13" s="8"/>
      <c r="G13" s="8">
        <v>501500</v>
      </c>
      <c r="H13" s="8">
        <v>573278</v>
      </c>
      <c r="I13" s="8">
        <v>568061</v>
      </c>
      <c r="J13" s="8">
        <v>1642839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1642839</v>
      </c>
      <c r="X13" s="8"/>
      <c r="Y13" s="8">
        <v>1642839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7440000</v>
      </c>
      <c r="D18" s="6"/>
      <c r="E18" s="7">
        <v>6871000</v>
      </c>
      <c r="F18" s="8">
        <v>6871000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1717749</v>
      </c>
      <c r="Y18" s="8">
        <v>-1717749</v>
      </c>
      <c r="Z18" s="2">
        <v>-100</v>
      </c>
      <c r="AA18" s="6">
        <v>6871000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68198665</v>
      </c>
      <c r="D21" s="33">
        <f t="shared" si="0"/>
        <v>0</v>
      </c>
      <c r="E21" s="34">
        <f t="shared" si="0"/>
        <v>61940857</v>
      </c>
      <c r="F21" s="35">
        <f t="shared" si="0"/>
        <v>61940857</v>
      </c>
      <c r="G21" s="35">
        <f t="shared" si="0"/>
        <v>5023747</v>
      </c>
      <c r="H21" s="35">
        <f t="shared" si="0"/>
        <v>5597425</v>
      </c>
      <c r="I21" s="35">
        <f t="shared" si="0"/>
        <v>5732196</v>
      </c>
      <c r="J21" s="35">
        <f t="shared" si="0"/>
        <v>16353368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16353368</v>
      </c>
      <c r="X21" s="35">
        <f t="shared" si="0"/>
        <v>15485202</v>
      </c>
      <c r="Y21" s="35">
        <f t="shared" si="0"/>
        <v>868166</v>
      </c>
      <c r="Z21" s="36">
        <f>+IF(X21&lt;&gt;0,+(Y21/X21)*100,0)</f>
        <v>5.6064234744887402</v>
      </c>
      <c r="AA21" s="33">
        <f>SUM(AA5:AA20)</f>
        <v>61940857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80627851</v>
      </c>
      <c r="D24" s="6"/>
      <c r="E24" s="7">
        <v>88636074</v>
      </c>
      <c r="F24" s="8">
        <v>88636074</v>
      </c>
      <c r="G24" s="8">
        <v>7133913</v>
      </c>
      <c r="H24" s="8">
        <v>7157686</v>
      </c>
      <c r="I24" s="8">
        <v>7249000</v>
      </c>
      <c r="J24" s="8">
        <v>21540599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21540599</v>
      </c>
      <c r="X24" s="8">
        <v>22159116</v>
      </c>
      <c r="Y24" s="8">
        <v>-618517</v>
      </c>
      <c r="Z24" s="2">
        <v>-2.7912530445709116</v>
      </c>
      <c r="AA24" s="6">
        <v>88636074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30921423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2739088</v>
      </c>
      <c r="D27" s="6"/>
      <c r="E27" s="7">
        <v>3092600</v>
      </c>
      <c r="F27" s="8">
        <v>3092600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773166</v>
      </c>
      <c r="Y27" s="8">
        <v>-773166</v>
      </c>
      <c r="Z27" s="2">
        <v>-100</v>
      </c>
      <c r="AA27" s="6">
        <v>3092600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25881585</v>
      </c>
      <c r="D30" s="6"/>
      <c r="E30" s="7">
        <v>28813160</v>
      </c>
      <c r="F30" s="8">
        <v>28813160</v>
      </c>
      <c r="G30" s="8">
        <v>-885</v>
      </c>
      <c r="H30" s="8">
        <v>4588167</v>
      </c>
      <c r="I30" s="8">
        <v>2553850</v>
      </c>
      <c r="J30" s="8">
        <v>7141132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7141132</v>
      </c>
      <c r="X30" s="8">
        <v>7203294</v>
      </c>
      <c r="Y30" s="8">
        <v>-62162</v>
      </c>
      <c r="Z30" s="2">
        <v>-0.86296630402701879</v>
      </c>
      <c r="AA30" s="6">
        <v>28813160</v>
      </c>
    </row>
    <row r="31" spans="1:27" ht="13.5" x14ac:dyDescent="0.25">
      <c r="A31" s="25" t="s">
        <v>57</v>
      </c>
      <c r="B31" s="24" t="s">
        <v>32</v>
      </c>
      <c r="C31" s="6">
        <v>41383962</v>
      </c>
      <c r="D31" s="6"/>
      <c r="E31" s="7">
        <v>16416400</v>
      </c>
      <c r="F31" s="8">
        <v>16416400</v>
      </c>
      <c r="G31" s="8">
        <v>3321228</v>
      </c>
      <c r="H31" s="8">
        <v>3064274</v>
      </c>
      <c r="I31" s="8">
        <v>7704894</v>
      </c>
      <c r="J31" s="8">
        <v>14090396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14090396</v>
      </c>
      <c r="X31" s="8">
        <v>4104105</v>
      </c>
      <c r="Y31" s="8">
        <v>9986291</v>
      </c>
      <c r="Z31" s="2">
        <v>243.32445198161352</v>
      </c>
      <c r="AA31" s="6">
        <v>16416400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17488354</v>
      </c>
      <c r="D33" s="6"/>
      <c r="E33" s="7">
        <v>14890584</v>
      </c>
      <c r="F33" s="8">
        <v>14890584</v>
      </c>
      <c r="G33" s="8">
        <v>899482</v>
      </c>
      <c r="H33" s="8">
        <v>928453</v>
      </c>
      <c r="I33" s="8">
        <v>1674034</v>
      </c>
      <c r="J33" s="8">
        <v>3501969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3501969</v>
      </c>
      <c r="X33" s="8">
        <v>3722652</v>
      </c>
      <c r="Y33" s="8">
        <v>-220683</v>
      </c>
      <c r="Z33" s="2">
        <v>-5.9281125391253333</v>
      </c>
      <c r="AA33" s="6">
        <v>14890584</v>
      </c>
    </row>
    <row r="34" spans="1:27" ht="13.5" x14ac:dyDescent="0.25">
      <c r="A34" s="23" t="s">
        <v>59</v>
      </c>
      <c r="B34" s="29" t="s">
        <v>32</v>
      </c>
      <c r="C34" s="6">
        <v>17101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199059364</v>
      </c>
      <c r="D35" s="33">
        <f>SUM(D24:D34)</f>
        <v>0</v>
      </c>
      <c r="E35" s="34">
        <f t="shared" si="1"/>
        <v>151848818</v>
      </c>
      <c r="F35" s="35">
        <f t="shared" si="1"/>
        <v>151848818</v>
      </c>
      <c r="G35" s="35">
        <f t="shared" si="1"/>
        <v>11353738</v>
      </c>
      <c r="H35" s="35">
        <f t="shared" si="1"/>
        <v>15738580</v>
      </c>
      <c r="I35" s="35">
        <f t="shared" si="1"/>
        <v>19181778</v>
      </c>
      <c r="J35" s="35">
        <f t="shared" si="1"/>
        <v>46274096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46274096</v>
      </c>
      <c r="X35" s="35">
        <f t="shared" si="1"/>
        <v>37962333</v>
      </c>
      <c r="Y35" s="35">
        <f t="shared" si="1"/>
        <v>8311763</v>
      </c>
      <c r="Z35" s="36">
        <f>+IF(X35&lt;&gt;0,+(Y35/X35)*100,0)</f>
        <v>21.894763422469321</v>
      </c>
      <c r="AA35" s="33">
        <f>SUM(AA24:AA34)</f>
        <v>151848818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-130860699</v>
      </c>
      <c r="D37" s="46">
        <f>+D21-D35</f>
        <v>0</v>
      </c>
      <c r="E37" s="47">
        <f t="shared" si="2"/>
        <v>-89907961</v>
      </c>
      <c r="F37" s="48">
        <f t="shared" si="2"/>
        <v>-89907961</v>
      </c>
      <c r="G37" s="48">
        <f t="shared" si="2"/>
        <v>-6329991</v>
      </c>
      <c r="H37" s="48">
        <f t="shared" si="2"/>
        <v>-10141155</v>
      </c>
      <c r="I37" s="48">
        <f t="shared" si="2"/>
        <v>-13449582</v>
      </c>
      <c r="J37" s="48">
        <f t="shared" si="2"/>
        <v>-29920728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-29920728</v>
      </c>
      <c r="X37" s="48">
        <f>IF(F21=F35,0,X21-X35)</f>
        <v>-22477131</v>
      </c>
      <c r="Y37" s="48">
        <f t="shared" si="2"/>
        <v>-7443597</v>
      </c>
      <c r="Z37" s="49">
        <f>+IF(X37&lt;&gt;0,+(Y37/X37)*100,0)</f>
        <v>33.116312753616107</v>
      </c>
      <c r="AA37" s="46">
        <f>+AA21-AA35</f>
        <v>-89907961</v>
      </c>
    </row>
    <row r="38" spans="1:27" ht="23.1" customHeight="1" x14ac:dyDescent="0.25">
      <c r="A38" s="50" t="s">
        <v>62</v>
      </c>
      <c r="B38" s="29" t="s">
        <v>32</v>
      </c>
      <c r="C38" s="6">
        <v>287857467</v>
      </c>
      <c r="D38" s="6"/>
      <c r="E38" s="7">
        <v>298258000</v>
      </c>
      <c r="F38" s="8">
        <v>298258000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74564499</v>
      </c>
      <c r="Y38" s="8">
        <v>-74564499</v>
      </c>
      <c r="Z38" s="2">
        <v>-100</v>
      </c>
      <c r="AA38" s="6">
        <v>298258000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156996768</v>
      </c>
      <c r="D41" s="56">
        <f>SUM(D37:D40)</f>
        <v>0</v>
      </c>
      <c r="E41" s="57">
        <f t="shared" si="3"/>
        <v>208350039</v>
      </c>
      <c r="F41" s="58">
        <f t="shared" si="3"/>
        <v>208350039</v>
      </c>
      <c r="G41" s="58">
        <f t="shared" si="3"/>
        <v>-6329991</v>
      </c>
      <c r="H41" s="58">
        <f t="shared" si="3"/>
        <v>-10141155</v>
      </c>
      <c r="I41" s="58">
        <f t="shared" si="3"/>
        <v>-13449582</v>
      </c>
      <c r="J41" s="58">
        <f t="shared" si="3"/>
        <v>-29920728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-29920728</v>
      </c>
      <c r="X41" s="58">
        <f t="shared" si="3"/>
        <v>52087368</v>
      </c>
      <c r="Y41" s="58">
        <f t="shared" si="3"/>
        <v>-82008096</v>
      </c>
      <c r="Z41" s="59">
        <f>+IF(X41&lt;&gt;0,+(Y41/X41)*100,0)</f>
        <v>-157.44334787659074</v>
      </c>
      <c r="AA41" s="56">
        <f>SUM(AA37:AA40)</f>
        <v>208350039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156996768</v>
      </c>
      <c r="D43" s="64">
        <f>+D41-D42</f>
        <v>0</v>
      </c>
      <c r="E43" s="65">
        <f t="shared" si="4"/>
        <v>208350039</v>
      </c>
      <c r="F43" s="66">
        <f t="shared" si="4"/>
        <v>208350039</v>
      </c>
      <c r="G43" s="66">
        <f t="shared" si="4"/>
        <v>-6329991</v>
      </c>
      <c r="H43" s="66">
        <f t="shared" si="4"/>
        <v>-10141155</v>
      </c>
      <c r="I43" s="66">
        <f t="shared" si="4"/>
        <v>-13449582</v>
      </c>
      <c r="J43" s="66">
        <f t="shared" si="4"/>
        <v>-29920728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-29920728</v>
      </c>
      <c r="X43" s="66">
        <f t="shared" si="4"/>
        <v>52087368</v>
      </c>
      <c r="Y43" s="66">
        <f t="shared" si="4"/>
        <v>-82008096</v>
      </c>
      <c r="Z43" s="67">
        <f>+IF(X43&lt;&gt;0,+(Y43/X43)*100,0)</f>
        <v>-157.44334787659074</v>
      </c>
      <c r="AA43" s="64">
        <f>+AA41-AA42</f>
        <v>208350039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156996768</v>
      </c>
      <c r="D45" s="56">
        <f>SUM(D43:D44)</f>
        <v>0</v>
      </c>
      <c r="E45" s="57">
        <f t="shared" si="5"/>
        <v>208350039</v>
      </c>
      <c r="F45" s="58">
        <f t="shared" si="5"/>
        <v>208350039</v>
      </c>
      <c r="G45" s="58">
        <f t="shared" si="5"/>
        <v>-6329991</v>
      </c>
      <c r="H45" s="58">
        <f t="shared" si="5"/>
        <v>-10141155</v>
      </c>
      <c r="I45" s="58">
        <f t="shared" si="5"/>
        <v>-13449582</v>
      </c>
      <c r="J45" s="58">
        <f t="shared" si="5"/>
        <v>-29920728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-29920728</v>
      </c>
      <c r="X45" s="58">
        <f t="shared" si="5"/>
        <v>52087368</v>
      </c>
      <c r="Y45" s="58">
        <f t="shared" si="5"/>
        <v>-82008096</v>
      </c>
      <c r="Z45" s="59">
        <f>+IF(X45&lt;&gt;0,+(Y45/X45)*100,0)</f>
        <v>-157.44334787659074</v>
      </c>
      <c r="AA45" s="56">
        <f>SUM(AA43:AA44)</f>
        <v>208350039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156996768</v>
      </c>
      <c r="D47" s="71">
        <f>SUM(D45:D46)</f>
        <v>0</v>
      </c>
      <c r="E47" s="72">
        <f t="shared" si="6"/>
        <v>208350039</v>
      </c>
      <c r="F47" s="73">
        <f t="shared" si="6"/>
        <v>208350039</v>
      </c>
      <c r="G47" s="73">
        <f t="shared" si="6"/>
        <v>-6329991</v>
      </c>
      <c r="H47" s="74">
        <f t="shared" si="6"/>
        <v>-10141155</v>
      </c>
      <c r="I47" s="74">
        <f t="shared" si="6"/>
        <v>-13449582</v>
      </c>
      <c r="J47" s="74">
        <f t="shared" si="6"/>
        <v>-29920728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-29920728</v>
      </c>
      <c r="X47" s="74">
        <f t="shared" si="6"/>
        <v>52087368</v>
      </c>
      <c r="Y47" s="74">
        <f t="shared" si="6"/>
        <v>-82008096</v>
      </c>
      <c r="Z47" s="75">
        <f>+IF(X47&lt;&gt;0,+(Y47/X47)*100,0)</f>
        <v>-157.44334787659074</v>
      </c>
      <c r="AA47" s="76">
        <f>SUM(AA45:AA46)</f>
        <v>208350039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CD08AC-3008-4035-AC11-6067E5766A7E}"/>
</file>

<file path=customXml/itemProps2.xml><?xml version="1.0" encoding="utf-8"?>
<ds:datastoreItem xmlns:ds="http://schemas.openxmlformats.org/officeDocument/2006/customXml" ds:itemID="{ADB2A744-0ED4-4930-9CCA-20C41A348723}"/>
</file>

<file path=customXml/itemProps3.xml><?xml version="1.0" encoding="utf-8"?>
<ds:datastoreItem xmlns:ds="http://schemas.openxmlformats.org/officeDocument/2006/customXml" ds:itemID="{233C88AD-FF61-4FF7-845B-FC16AEF6AE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2021-11-22T11:58:28Z</dcterms:created>
  <dcterms:modified xsi:type="dcterms:W3CDTF">2021-11-22T12:05:57Z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